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75" windowWidth="11340" windowHeight="6285"/>
  </bookViews>
  <sheets>
    <sheet name="Winter's Example" sheetId="1" r:id="rId1"/>
    <sheet name="Do-It-Yourself Winter's" sheetId="4" r:id="rId2"/>
    <sheet name="Extra Sheet" sheetId="5" r:id="rId3"/>
    <sheet name="Junk Calculations" sheetId="3" r:id="rId4"/>
  </sheets>
  <definedNames>
    <definedName name="_xlnm.Print_Area" localSheetId="1">'Do-It-Yourself Winter''s'!$B$1:$V$41</definedName>
    <definedName name="_xlnm.Print_Area" localSheetId="0">'Winter''s Example'!$B$1:$Z$52</definedName>
  </definedNames>
  <calcPr calcId="145621"/>
</workbook>
</file>

<file path=xl/calcChain.xml><?xml version="1.0" encoding="utf-8"?>
<calcChain xmlns="http://schemas.openxmlformats.org/spreadsheetml/2006/main">
  <c r="I18" i="1" l="1"/>
  <c r="J18" i="1"/>
  <c r="I19" i="1" s="1"/>
  <c r="K18" i="1"/>
  <c r="L18" i="1"/>
  <c r="L10" i="4"/>
  <c r="L8" i="4"/>
  <c r="L6" i="4"/>
  <c r="H17" i="4"/>
  <c r="I17" i="4" s="1"/>
  <c r="Y16" i="3"/>
  <c r="Y17" i="3"/>
  <c r="Y18" i="3"/>
  <c r="Y19" i="3"/>
  <c r="Y20" i="3"/>
  <c r="Y21" i="3"/>
  <c r="Y22" i="3"/>
  <c r="Y23" i="3"/>
  <c r="Y24" i="3"/>
  <c r="Y25" i="3"/>
  <c r="Y26" i="3"/>
  <c r="Y27" i="3"/>
  <c r="Y28" i="3"/>
  <c r="X16" i="3"/>
  <c r="X17" i="3"/>
  <c r="X18" i="3"/>
  <c r="X19" i="3"/>
  <c r="X20" i="3"/>
  <c r="X21" i="3"/>
  <c r="X22" i="3"/>
  <c r="X23" i="3"/>
  <c r="X24" i="3"/>
  <c r="X25" i="3"/>
  <c r="X26" i="3"/>
  <c r="X27" i="3"/>
  <c r="T13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2" i="3"/>
  <c r="X28" i="3" l="1"/>
  <c r="J17" i="4"/>
  <c r="E17" i="4"/>
  <c r="K19" i="1"/>
  <c r="J19" i="1"/>
  <c r="L20" i="1" s="1"/>
  <c r="L19" i="1"/>
  <c r="F17" i="4" l="1"/>
  <c r="H18" i="4" s="1"/>
  <c r="I18" i="4" s="1"/>
  <c r="G17" i="4"/>
  <c r="I20" i="1"/>
  <c r="E18" i="4" l="1"/>
  <c r="F18" i="4" s="1"/>
  <c r="J18" i="4"/>
  <c r="K20" i="1"/>
  <c r="J20" i="1"/>
  <c r="I21" i="1" s="1"/>
  <c r="H19" i="4" l="1"/>
  <c r="I19" i="4" s="1"/>
  <c r="J19" i="4" s="1"/>
  <c r="G18" i="4"/>
  <c r="E19" i="4"/>
  <c r="F19" i="4" s="1"/>
  <c r="K21" i="1"/>
  <c r="J21" i="1"/>
  <c r="I22" i="1" s="1"/>
  <c r="L21" i="1"/>
  <c r="E20" i="4" l="1"/>
  <c r="F20" i="4" s="1"/>
  <c r="H20" i="4"/>
  <c r="I20" i="4" s="1"/>
  <c r="J20" i="4" s="1"/>
  <c r="G19" i="4"/>
  <c r="K22" i="1"/>
  <c r="J22" i="1"/>
  <c r="I23" i="1" s="1"/>
  <c r="L22" i="1"/>
  <c r="E21" i="4" l="1"/>
  <c r="F21" i="4" s="1"/>
  <c r="H22" i="4" s="1"/>
  <c r="I22" i="4" s="1"/>
  <c r="J22" i="4" s="1"/>
  <c r="H21" i="4"/>
  <c r="I21" i="4" s="1"/>
  <c r="J21" i="4" s="1"/>
  <c r="G20" i="4"/>
  <c r="K23" i="1"/>
  <c r="J23" i="1"/>
  <c r="I24" i="1" s="1"/>
  <c r="L23" i="1"/>
  <c r="G21" i="4" l="1"/>
  <c r="K24" i="1"/>
  <c r="J24" i="1"/>
  <c r="I25" i="1" s="1"/>
  <c r="E22" i="4"/>
  <c r="L24" i="1"/>
  <c r="K25" i="1" l="1"/>
  <c r="J25" i="1"/>
  <c r="I26" i="1" s="1"/>
  <c r="F22" i="4"/>
  <c r="H23" i="4" s="1"/>
  <c r="I23" i="4" s="1"/>
  <c r="J23" i="4" s="1"/>
  <c r="G22" i="4"/>
  <c r="L25" i="1"/>
  <c r="E23" i="4" l="1"/>
  <c r="F23" i="4" s="1"/>
  <c r="H24" i="4" s="1"/>
  <c r="I24" i="4" s="1"/>
  <c r="J24" i="4" s="1"/>
  <c r="K26" i="1"/>
  <c r="J26" i="1"/>
  <c r="I27" i="1" s="1"/>
  <c r="L26" i="1"/>
  <c r="G23" i="4" l="1"/>
  <c r="K27" i="1"/>
  <c r="J27" i="1"/>
  <c r="I28" i="1" s="1"/>
  <c r="E24" i="4"/>
  <c r="L27" i="1"/>
  <c r="K28" i="1" l="1"/>
  <c r="J28" i="1"/>
  <c r="I29" i="1" s="1"/>
  <c r="F24" i="4"/>
  <c r="E25" i="4" s="1"/>
  <c r="G24" i="4"/>
  <c r="L28" i="1"/>
  <c r="H25" i="4" l="1"/>
  <c r="I25" i="4" s="1"/>
  <c r="J25" i="4" s="1"/>
  <c r="F25" i="4"/>
  <c r="H26" i="4" s="1"/>
  <c r="I26" i="4" s="1"/>
  <c r="J26" i="4" s="1"/>
  <c r="G25" i="4"/>
  <c r="K29" i="1"/>
  <c r="J29" i="1"/>
  <c r="I30" i="1" s="1"/>
  <c r="L29" i="1"/>
  <c r="K30" i="1" l="1"/>
  <c r="J30" i="1"/>
  <c r="L31" i="1"/>
  <c r="I31" i="1"/>
  <c r="E26" i="4"/>
  <c r="L30" i="1"/>
  <c r="F26" i="4" l="1"/>
  <c r="H27" i="4" s="1"/>
  <c r="I27" i="4" s="1"/>
  <c r="J27" i="4" s="1"/>
  <c r="G26" i="4"/>
  <c r="K31" i="1"/>
  <c r="L32" i="1"/>
  <c r="J31" i="1"/>
  <c r="I32" i="1"/>
  <c r="E27" i="4" l="1"/>
  <c r="F27" i="4" s="1"/>
  <c r="H28" i="4" s="1"/>
  <c r="I28" i="4" s="1"/>
  <c r="J28" i="4" s="1"/>
  <c r="K32" i="1"/>
  <c r="J32" i="1"/>
  <c r="L33" i="1"/>
  <c r="I33" i="1"/>
  <c r="G27" i="4" l="1"/>
  <c r="E28" i="4"/>
  <c r="J33" i="1"/>
  <c r="I34" i="1" s="1"/>
  <c r="K33" i="1"/>
  <c r="L34" i="1"/>
  <c r="K34" i="1" l="1"/>
  <c r="J34" i="1"/>
  <c r="L35" i="1"/>
  <c r="I35" i="1"/>
  <c r="F28" i="4"/>
  <c r="H29" i="4" s="1"/>
  <c r="I29" i="4" s="1"/>
  <c r="J29" i="4" s="1"/>
  <c r="G28" i="4"/>
  <c r="E29" i="4" l="1"/>
  <c r="F29" i="4" s="1"/>
  <c r="H30" i="4" s="1"/>
  <c r="I30" i="4" s="1"/>
  <c r="J30" i="4" s="1"/>
  <c r="K35" i="1"/>
  <c r="J35" i="1"/>
  <c r="L36" i="1" s="1"/>
  <c r="G29" i="4" l="1"/>
  <c r="I36" i="1"/>
  <c r="E30" i="4"/>
  <c r="K36" i="1" l="1"/>
  <c r="J36" i="1"/>
  <c r="L37" i="1"/>
  <c r="I37" i="1"/>
  <c r="F30" i="4"/>
  <c r="H31" i="4" s="1"/>
  <c r="I31" i="4" s="1"/>
  <c r="J31" i="4" s="1"/>
  <c r="G30" i="4"/>
  <c r="E31" i="4" l="1"/>
  <c r="J37" i="1"/>
  <c r="I38" i="1" s="1"/>
  <c r="K37" i="1"/>
  <c r="L38" i="1"/>
  <c r="K38" i="1" l="1"/>
  <c r="J38" i="1"/>
  <c r="L39" i="1" s="1"/>
  <c r="I39" i="1"/>
  <c r="F31" i="4"/>
  <c r="H32" i="4" s="1"/>
  <c r="I32" i="4" s="1"/>
  <c r="J32" i="4" s="1"/>
  <c r="G31" i="4"/>
  <c r="E32" i="4"/>
  <c r="K39" i="1" l="1"/>
  <c r="J39" i="1"/>
  <c r="L40" i="1" s="1"/>
  <c r="F32" i="4"/>
  <c r="E33" i="4" s="1"/>
  <c r="G32" i="4"/>
  <c r="H33" i="4" l="1"/>
  <c r="I33" i="4" s="1"/>
  <c r="J33" i="4" s="1"/>
  <c r="F33" i="4"/>
  <c r="H34" i="4" s="1"/>
  <c r="I34" i="4" s="1"/>
  <c r="J34" i="4" s="1"/>
  <c r="G33" i="4"/>
  <c r="I40" i="1"/>
  <c r="K40" i="1" l="1"/>
  <c r="J40" i="1"/>
  <c r="L41" i="1"/>
  <c r="I41" i="1"/>
  <c r="E34" i="4"/>
  <c r="F34" i="4" l="1"/>
  <c r="H35" i="4" s="1"/>
  <c r="I35" i="4" s="1"/>
  <c r="J35" i="4" s="1"/>
  <c r="G34" i="4"/>
  <c r="K41" i="1"/>
  <c r="J41" i="1"/>
  <c r="L42" i="1" s="1"/>
  <c r="I42" i="1"/>
  <c r="E35" i="4" l="1"/>
  <c r="K42" i="1"/>
  <c r="J42" i="1"/>
  <c r="L43" i="1" s="1"/>
  <c r="I43" i="1"/>
  <c r="K43" i="1" l="1"/>
  <c r="J43" i="1"/>
  <c r="L44" i="1"/>
  <c r="I44" i="1"/>
  <c r="F35" i="4"/>
  <c r="H36" i="4" s="1"/>
  <c r="I36" i="4" s="1"/>
  <c r="J36" i="4" s="1"/>
  <c r="G35" i="4"/>
  <c r="E36" i="4" l="1"/>
  <c r="F36" i="4" s="1"/>
  <c r="E37" i="4" s="1"/>
  <c r="K44" i="1"/>
  <c r="J44" i="1"/>
  <c r="L45" i="1"/>
  <c r="I45" i="1"/>
  <c r="G36" i="4" l="1"/>
  <c r="H37" i="4"/>
  <c r="I37" i="4" s="1"/>
  <c r="J37" i="4" s="1"/>
  <c r="J45" i="1"/>
  <c r="K45" i="1"/>
  <c r="L46" i="1"/>
  <c r="I46" i="1"/>
  <c r="F37" i="4"/>
  <c r="H38" i="4" s="1"/>
  <c r="I38" i="4" s="1"/>
  <c r="J38" i="4" s="1"/>
  <c r="G37" i="4"/>
  <c r="E38" i="4" l="1"/>
  <c r="F38" i="4" s="1"/>
  <c r="H39" i="4" s="1"/>
  <c r="I39" i="4" s="1"/>
  <c r="J39" i="4" s="1"/>
  <c r="K46" i="1"/>
  <c r="J46" i="1"/>
  <c r="L47" i="1"/>
  <c r="I47" i="1"/>
  <c r="G38" i="4" l="1"/>
  <c r="E39" i="4"/>
  <c r="F39" i="4" s="1"/>
  <c r="K47" i="1"/>
  <c r="J47" i="1"/>
  <c r="L48" i="1"/>
  <c r="I48" i="1"/>
  <c r="G39" i="4" l="1"/>
  <c r="H40" i="4"/>
  <c r="I40" i="4" s="1"/>
  <c r="J40" i="4" s="1"/>
  <c r="E40" i="4"/>
  <c r="F40" i="4" s="1"/>
  <c r="E41" i="4" s="1"/>
  <c r="K48" i="1"/>
  <c r="J48" i="1"/>
  <c r="L49" i="1"/>
  <c r="I49" i="1"/>
  <c r="G40" i="4" l="1"/>
  <c r="H41" i="4"/>
  <c r="I41" i="4" s="1"/>
  <c r="J41" i="4" s="1"/>
  <c r="K49" i="1"/>
  <c r="J49" i="1"/>
  <c r="L50" i="1"/>
  <c r="I50" i="1"/>
  <c r="F41" i="4"/>
  <c r="H42" i="4" s="1"/>
  <c r="I42" i="4" s="1"/>
  <c r="J42" i="4" s="1"/>
  <c r="G41" i="4"/>
  <c r="E42" i="4" l="1"/>
  <c r="K50" i="1"/>
  <c r="J50" i="1"/>
  <c r="L51" i="1" s="1"/>
  <c r="I51" i="1"/>
  <c r="K51" i="1" l="1"/>
  <c r="J51" i="1"/>
  <c r="L52" i="1"/>
  <c r="I52" i="1"/>
  <c r="F42" i="4"/>
  <c r="H43" i="4" s="1"/>
  <c r="I43" i="4" s="1"/>
  <c r="J43" i="4" s="1"/>
  <c r="G42" i="4"/>
  <c r="E43" i="4" l="1"/>
  <c r="F43" i="4" s="1"/>
  <c r="H44" i="4" s="1"/>
  <c r="I44" i="4" s="1"/>
  <c r="J44" i="4" s="1"/>
  <c r="K52" i="1"/>
  <c r="J52" i="1"/>
  <c r="L53" i="1" s="1"/>
  <c r="I53" i="1"/>
  <c r="G43" i="4" l="1"/>
  <c r="E44" i="4"/>
  <c r="F44" i="4" s="1"/>
  <c r="E45" i="4" s="1"/>
  <c r="J53" i="1"/>
  <c r="K53" i="1"/>
  <c r="L54" i="1"/>
  <c r="I54" i="1"/>
  <c r="G44" i="4" l="1"/>
  <c r="H45" i="4"/>
  <c r="I45" i="4" s="1"/>
  <c r="J45" i="4" s="1"/>
  <c r="F45" i="4"/>
  <c r="H46" i="4" s="1"/>
  <c r="I46" i="4" s="1"/>
  <c r="J46" i="4" s="1"/>
  <c r="G45" i="4"/>
  <c r="K54" i="1"/>
  <c r="J54" i="1"/>
  <c r="L55" i="1" s="1"/>
  <c r="E46" i="4" l="1"/>
  <c r="G46" i="4" s="1"/>
  <c r="I55" i="1"/>
  <c r="F46" i="4"/>
  <c r="H47" i="4" s="1"/>
  <c r="I47" i="4" s="1"/>
  <c r="J47" i="4" s="1"/>
  <c r="E47" i="4" l="1"/>
  <c r="F47" i="4" s="1"/>
  <c r="K55" i="1"/>
  <c r="J55" i="1"/>
  <c r="L56" i="1" s="1"/>
  <c r="G47" i="4" l="1"/>
  <c r="H48" i="4"/>
  <c r="I48" i="4" s="1"/>
  <c r="J48" i="4" s="1"/>
  <c r="E48" i="4"/>
  <c r="G48" i="4" s="1"/>
  <c r="I56" i="1"/>
  <c r="F48" i="4" l="1"/>
  <c r="E49" i="4" s="1"/>
  <c r="G49" i="4" s="1"/>
  <c r="K56" i="1"/>
  <c r="J56" i="1"/>
  <c r="L57" i="1" s="1"/>
  <c r="F49" i="4" l="1"/>
  <c r="H50" i="4" s="1"/>
  <c r="I50" i="4" s="1"/>
  <c r="J50" i="4" s="1"/>
  <c r="H49" i="4"/>
  <c r="I49" i="4" s="1"/>
  <c r="J49" i="4" s="1"/>
  <c r="I57" i="1"/>
  <c r="E50" i="4" l="1"/>
  <c r="J57" i="1"/>
  <c r="K57" i="1"/>
  <c r="L58" i="1"/>
  <c r="I58" i="1"/>
  <c r="G50" i="4" l="1"/>
  <c r="F50" i="4"/>
  <c r="K58" i="1"/>
  <c r="J58" i="1"/>
  <c r="L59" i="1"/>
  <c r="I59" i="1"/>
  <c r="H51" i="4" l="1"/>
  <c r="I51" i="4" s="1"/>
  <c r="J51" i="4" s="1"/>
  <c r="E51" i="4"/>
  <c r="K59" i="1"/>
  <c r="J59" i="1"/>
  <c r="L60" i="1" s="1"/>
  <c r="F51" i="4" l="1"/>
  <c r="H52" i="4" s="1"/>
  <c r="I52" i="4" s="1"/>
  <c r="J52" i="4" s="1"/>
  <c r="G51" i="4"/>
  <c r="I60" i="1"/>
  <c r="E52" i="4" l="1"/>
  <c r="F52" i="4" s="1"/>
  <c r="K60" i="1"/>
  <c r="J60" i="1"/>
  <c r="L61" i="1"/>
  <c r="I61" i="1"/>
  <c r="G52" i="4" l="1"/>
  <c r="E53" i="4"/>
  <c r="H53" i="4"/>
  <c r="I53" i="4" s="1"/>
  <c r="J53" i="4" s="1"/>
  <c r="J61" i="1"/>
  <c r="K61" i="1"/>
  <c r="L62" i="1"/>
  <c r="I62" i="1"/>
  <c r="G53" i="4" l="1"/>
  <c r="F53" i="4"/>
  <c r="H54" i="4" s="1"/>
  <c r="I54" i="4" s="1"/>
  <c r="J54" i="4" s="1"/>
  <c r="K62" i="1"/>
  <c r="J62" i="1"/>
  <c r="L63" i="1"/>
  <c r="I63" i="1"/>
  <c r="E54" i="4" l="1"/>
  <c r="K63" i="1"/>
  <c r="J63" i="1"/>
  <c r="L64" i="1" s="1"/>
  <c r="F54" i="4" l="1"/>
  <c r="H55" i="4" s="1"/>
  <c r="I55" i="4" s="1"/>
  <c r="J55" i="4" s="1"/>
  <c r="G54" i="4"/>
  <c r="E55" i="4"/>
  <c r="I64" i="1"/>
  <c r="F55" i="4" l="1"/>
  <c r="H56" i="4" s="1"/>
  <c r="I56" i="4" s="1"/>
  <c r="J56" i="4" s="1"/>
  <c r="G55" i="4"/>
  <c r="K64" i="1"/>
  <c r="J64" i="1"/>
  <c r="L65" i="1"/>
  <c r="I65" i="1"/>
  <c r="E56" i="4" l="1"/>
  <c r="F56" i="4" s="1"/>
  <c r="K65" i="1"/>
  <c r="J65" i="1"/>
  <c r="L66" i="1" s="1"/>
  <c r="I66" i="1"/>
  <c r="H57" i="4" l="1"/>
  <c r="I57" i="4" s="1"/>
  <c r="J57" i="4" s="1"/>
  <c r="E57" i="4"/>
  <c r="G57" i="4" s="1"/>
  <c r="G56" i="4"/>
  <c r="F57" i="4"/>
  <c r="H58" i="4" s="1"/>
  <c r="I58" i="4" s="1"/>
  <c r="J58" i="4" s="1"/>
  <c r="J66" i="1"/>
  <c r="L67" i="1" s="1"/>
  <c r="K66" i="1"/>
  <c r="I67" i="1"/>
  <c r="E58" i="4" l="1"/>
  <c r="F58" i="4" s="1"/>
  <c r="H59" i="4" s="1"/>
  <c r="I59" i="4" s="1"/>
  <c r="J59" i="4" s="1"/>
  <c r="J67" i="1"/>
  <c r="L68" i="1"/>
  <c r="K67" i="1"/>
  <c r="I68" i="1"/>
  <c r="G58" i="4" l="1"/>
  <c r="E59" i="4"/>
  <c r="G59" i="4" s="1"/>
  <c r="J68" i="1"/>
  <c r="L69" i="1" s="1"/>
  <c r="K68" i="1"/>
  <c r="I69" i="1"/>
  <c r="F59" i="4" l="1"/>
  <c r="H60" i="4" s="1"/>
  <c r="I60" i="4" s="1"/>
  <c r="J60" i="4" s="1"/>
  <c r="J69" i="1"/>
  <c r="I70" i="1" s="1"/>
  <c r="K69" i="1"/>
  <c r="L70" i="1"/>
  <c r="E60" i="4" l="1"/>
  <c r="F60" i="4" s="1"/>
  <c r="J70" i="1"/>
  <c r="L71" i="1" s="1"/>
  <c r="K70" i="1"/>
  <c r="I71" i="1"/>
  <c r="G60" i="4" l="1"/>
  <c r="E61" i="4"/>
  <c r="F61" i="4" s="1"/>
  <c r="H62" i="4" s="1"/>
  <c r="I62" i="4" s="1"/>
  <c r="J62" i="4" s="1"/>
  <c r="H61" i="4"/>
  <c r="I61" i="4" s="1"/>
  <c r="J61" i="4" s="1"/>
  <c r="J71" i="1"/>
  <c r="L72" i="1"/>
  <c r="K71" i="1"/>
  <c r="I72" i="1"/>
  <c r="G61" i="4" l="1"/>
  <c r="E62" i="4"/>
  <c r="J72" i="1"/>
  <c r="L73" i="1" s="1"/>
  <c r="K72" i="1"/>
  <c r="I73" i="1"/>
  <c r="G62" i="4" l="1"/>
  <c r="F62" i="4"/>
  <c r="H63" i="4" s="1"/>
  <c r="I63" i="4" s="1"/>
  <c r="J63" i="4" s="1"/>
  <c r="J73" i="1"/>
  <c r="K73" i="1"/>
  <c r="L74" i="1"/>
  <c r="I74" i="1"/>
  <c r="E63" i="4" l="1"/>
  <c r="G63" i="4" s="1"/>
  <c r="J74" i="1"/>
  <c r="L75" i="1" s="1"/>
  <c r="K74" i="1"/>
  <c r="I75" i="1"/>
  <c r="F63" i="4" l="1"/>
  <c r="J75" i="1"/>
  <c r="L76" i="1"/>
  <c r="K75" i="1"/>
  <c r="I76" i="1"/>
  <c r="E64" i="4" l="1"/>
  <c r="H64" i="4"/>
  <c r="I64" i="4" s="1"/>
  <c r="J64" i="4" s="1"/>
  <c r="J76" i="1"/>
  <c r="L77" i="1" s="1"/>
  <c r="K76" i="1"/>
  <c r="G64" i="4" l="1"/>
  <c r="F64" i="4"/>
  <c r="I77" i="1"/>
  <c r="H65" i="4" l="1"/>
  <c r="I65" i="4" s="1"/>
  <c r="J65" i="4" s="1"/>
  <c r="E65" i="4"/>
  <c r="J77" i="1"/>
  <c r="L79" i="1" s="1"/>
  <c r="L80" i="1"/>
  <c r="L81" i="1"/>
  <c r="L82" i="1"/>
  <c r="L83" i="1"/>
  <c r="L84" i="1"/>
  <c r="L85" i="1"/>
  <c r="L86" i="1"/>
  <c r="L87" i="1"/>
  <c r="L88" i="1"/>
  <c r="L78" i="1"/>
  <c r="K77" i="1"/>
  <c r="L89" i="1" s="1"/>
  <c r="G65" i="4" l="1"/>
  <c r="F65" i="4"/>
  <c r="E66" i="4" s="1"/>
  <c r="H66" i="4" l="1"/>
  <c r="I66" i="4" s="1"/>
  <c r="J66" i="4" s="1"/>
  <c r="F66" i="4"/>
  <c r="H67" i="4" s="1"/>
  <c r="I67" i="4" s="1"/>
  <c r="J67" i="4" s="1"/>
  <c r="G66" i="4"/>
  <c r="E67" i="4" l="1"/>
  <c r="F67" i="4" s="1"/>
  <c r="E68" i="4" s="1"/>
  <c r="H68" i="4" l="1"/>
  <c r="I68" i="4" s="1"/>
  <c r="J68" i="4" s="1"/>
  <c r="G67" i="4"/>
  <c r="F68" i="4"/>
  <c r="E69" i="4" s="1"/>
  <c r="G68" i="4"/>
  <c r="H69" i="4" l="1"/>
  <c r="I69" i="4" s="1"/>
  <c r="J69" i="4" s="1"/>
  <c r="F69" i="4"/>
  <c r="H70" i="4" s="1"/>
  <c r="I70" i="4" s="1"/>
  <c r="J70" i="4" s="1"/>
  <c r="G69" i="4"/>
  <c r="E70" i="4"/>
  <c r="G70" i="4" l="1"/>
  <c r="F70" i="4"/>
  <c r="H71" i="4" s="1"/>
  <c r="I71" i="4" s="1"/>
  <c r="J71" i="4" s="1"/>
  <c r="E71" i="4" l="1"/>
  <c r="F71" i="4" l="1"/>
  <c r="H72" i="4" s="1"/>
  <c r="I72" i="4" s="1"/>
  <c r="J72" i="4" s="1"/>
  <c r="G71" i="4"/>
  <c r="E72" i="4"/>
  <c r="G72" i="4" l="1"/>
  <c r="F72" i="4"/>
  <c r="H73" i="4" s="1"/>
  <c r="I73" i="4" s="1"/>
  <c r="J73" i="4" s="1"/>
  <c r="E73" i="4" l="1"/>
  <c r="F73" i="4" s="1"/>
  <c r="G73" i="4" l="1"/>
  <c r="H74" i="4"/>
  <c r="I74" i="4" s="1"/>
  <c r="J74" i="4" s="1"/>
  <c r="E74" i="4"/>
  <c r="G74" i="4" l="1"/>
  <c r="F74" i="4"/>
  <c r="H75" i="4" s="1"/>
  <c r="I75" i="4" s="1"/>
  <c r="J75" i="4" s="1"/>
  <c r="E75" i="4" l="1"/>
  <c r="F75" i="4" l="1"/>
  <c r="G75" i="4"/>
  <c r="E76" i="4" l="1"/>
  <c r="H76" i="4"/>
  <c r="I76" i="4" s="1"/>
  <c r="J76" i="4" l="1"/>
  <c r="J78" i="4" s="1"/>
  <c r="L14" i="4" s="1"/>
  <c r="I78" i="4"/>
  <c r="G76" i="4"/>
  <c r="F76" i="4"/>
</calcChain>
</file>

<file path=xl/sharedStrings.xml><?xml version="1.0" encoding="utf-8"?>
<sst xmlns="http://schemas.openxmlformats.org/spreadsheetml/2006/main" count="230" uniqueCount="134">
  <si>
    <t>LEVE1</t>
  </si>
  <si>
    <t>TREN1</t>
  </si>
  <si>
    <t>FITS1</t>
  </si>
  <si>
    <t>Level</t>
  </si>
  <si>
    <t>Trend</t>
  </si>
  <si>
    <t>Forecast</t>
  </si>
  <si>
    <t>Y(t)</t>
  </si>
  <si>
    <t>T(t)</t>
  </si>
  <si>
    <t>YHat(t)</t>
  </si>
  <si>
    <t>t</t>
  </si>
  <si>
    <t>L(t)</t>
  </si>
  <si>
    <t>Error</t>
  </si>
  <si>
    <t>SSE Calculation</t>
  </si>
  <si>
    <t>SSE</t>
  </si>
  <si>
    <t>a</t>
  </si>
  <si>
    <t>1992:1</t>
  </si>
  <si>
    <t>1992:2</t>
  </si>
  <si>
    <t>1992:3</t>
  </si>
  <si>
    <t>1992:4</t>
  </si>
  <si>
    <t>1992:5</t>
  </si>
  <si>
    <t>1992:6</t>
  </si>
  <si>
    <t>1992:7</t>
  </si>
  <si>
    <t>1992:8</t>
  </si>
  <si>
    <t>1992:9</t>
  </si>
  <si>
    <t>1992:10</t>
  </si>
  <si>
    <t>1992:11</t>
  </si>
  <si>
    <t>1992:12</t>
  </si>
  <si>
    <t>1993:1</t>
  </si>
  <si>
    <t>1993:2</t>
  </si>
  <si>
    <t>1993:3</t>
  </si>
  <si>
    <t>1993:4</t>
  </si>
  <si>
    <t>1993:5</t>
  </si>
  <si>
    <t>1993:6</t>
  </si>
  <si>
    <t>1993:7</t>
  </si>
  <si>
    <t>1993:8</t>
  </si>
  <si>
    <t>1993:9</t>
  </si>
  <si>
    <t>1993:10</t>
  </si>
  <si>
    <t>1993:11</t>
  </si>
  <si>
    <t>1993:12</t>
  </si>
  <si>
    <t>1994:1</t>
  </si>
  <si>
    <t>1994:2</t>
  </si>
  <si>
    <t>1994:3</t>
  </si>
  <si>
    <t>1994:4</t>
  </si>
  <si>
    <t>1994:5</t>
  </si>
  <si>
    <t>1994:6</t>
  </si>
  <si>
    <t>1994:7</t>
  </si>
  <si>
    <t>1994:8</t>
  </si>
  <si>
    <t>1994:9</t>
  </si>
  <si>
    <t>1994:10</t>
  </si>
  <si>
    <t>1994:11</t>
  </si>
  <si>
    <t>1994:12</t>
  </si>
  <si>
    <t>1995:1</t>
  </si>
  <si>
    <t>1995:2</t>
  </si>
  <si>
    <t>1995:3</t>
  </si>
  <si>
    <t>1995:4</t>
  </si>
  <si>
    <t>1995:5</t>
  </si>
  <si>
    <t>1995:6</t>
  </si>
  <si>
    <t>1995:7</t>
  </si>
  <si>
    <t>1995:8</t>
  </si>
  <si>
    <t>1995:9</t>
  </si>
  <si>
    <t>1995:10</t>
  </si>
  <si>
    <t>1995:11</t>
  </si>
  <si>
    <t>1995:12</t>
  </si>
  <si>
    <t>1996:1</t>
  </si>
  <si>
    <t>1996:2</t>
  </si>
  <si>
    <t>1996:3</t>
  </si>
  <si>
    <t>1996:4</t>
  </si>
  <si>
    <t>1996:5</t>
  </si>
  <si>
    <t>1996:6</t>
  </si>
  <si>
    <t>1996:7</t>
  </si>
  <si>
    <t>1996:8</t>
  </si>
  <si>
    <t>1996:9</t>
  </si>
  <si>
    <t>1996:10</t>
  </si>
  <si>
    <t>1996:11</t>
  </si>
  <si>
    <t>1996:12</t>
  </si>
  <si>
    <t>Seasonal</t>
  </si>
  <si>
    <t>S(t)</t>
  </si>
  <si>
    <t>SEAS1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</si>
  <si>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</si>
  <si>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</si>
  <si>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</si>
  <si>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</si>
  <si>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</si>
  <si>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</si>
  <si>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</si>
  <si>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</si>
  <si>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</si>
  <si>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</si>
  <si>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</si>
  <si>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</si>
  <si>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YHat</t>
  </si>
  <si>
    <t>Y</t>
  </si>
  <si>
    <t>Y/YHat</t>
  </si>
  <si>
    <t>g</t>
  </si>
  <si>
    <t>d</t>
  </si>
  <si>
    <t>Using trial-and-error:</t>
  </si>
  <si>
    <t>Period</t>
  </si>
  <si>
    <t>1991:1</t>
  </si>
  <si>
    <t>1991:2</t>
  </si>
  <si>
    <t>1991:3</t>
  </si>
  <si>
    <t>1991:4</t>
  </si>
  <si>
    <t>1991:5</t>
  </si>
  <si>
    <t>1991:6</t>
  </si>
  <si>
    <t>1991:7</t>
  </si>
  <si>
    <t>1991:8</t>
  </si>
  <si>
    <t>1991:9</t>
  </si>
  <si>
    <t>1991:10</t>
  </si>
  <si>
    <t>1991:11</t>
  </si>
  <si>
    <t>1991:12</t>
  </si>
  <si>
    <t>Errors should sum to zero</t>
  </si>
  <si>
    <t>if model is tracking correctly</t>
  </si>
  <si>
    <t>Sum:</t>
  </si>
  <si>
    <t>1997:1</t>
  </si>
  <si>
    <t>1997:2</t>
  </si>
  <si>
    <t>1997:3</t>
  </si>
  <si>
    <t>1997:4</t>
  </si>
  <si>
    <t>1997:5</t>
  </si>
  <si>
    <t>1997:6</t>
  </si>
  <si>
    <t>1997:7</t>
  </si>
  <si>
    <t>1997:8</t>
  </si>
  <si>
    <t>1997:9</t>
  </si>
  <si>
    <t>1997:10</t>
  </si>
  <si>
    <t>1997:11</t>
  </si>
  <si>
    <t>1997:12</t>
  </si>
  <si>
    <t>Minitab regression results</t>
  </si>
  <si>
    <t>Y/YTrend=f(Jan,…Dec) w/o intercept</t>
  </si>
  <si>
    <t>Mean-5Yr</t>
  </si>
  <si>
    <t>Mean-4Yr</t>
  </si>
  <si>
    <t>Observe SSE as you play:</t>
  </si>
  <si>
    <t>Winter's Method for Seasonal Data (Student Pilot Certificates Issued By Month)</t>
  </si>
  <si>
    <t>Do-It-Yourself Winter's Method</t>
  </si>
  <si>
    <t>See charts at right</t>
  </si>
  <si>
    <r>
      <t>Results from Minitab (</t>
    </r>
    <r>
      <rPr>
        <sz val="10"/>
        <color theme="1"/>
        <rFont val="Symbol"/>
        <family val="1"/>
        <charset val="2"/>
      </rPr>
      <t>a</t>
    </r>
    <r>
      <rPr>
        <sz val="10"/>
        <color theme="1"/>
        <rFont val="Arial"/>
        <family val="2"/>
      </rPr>
      <t xml:space="preserve">=.20, </t>
    </r>
    <r>
      <rPr>
        <sz val="10"/>
        <color theme="1"/>
        <rFont val="Symbol"/>
        <family val="1"/>
        <charset val="2"/>
      </rPr>
      <t>g</t>
    </r>
    <r>
      <rPr>
        <sz val="10"/>
        <color theme="1"/>
        <rFont val="Arial"/>
        <family val="2"/>
      </rPr>
      <t xml:space="preserve">=.20, </t>
    </r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=.20)</t>
    </r>
  </si>
  <si>
    <r>
      <t>Error</t>
    </r>
    <r>
      <rPr>
        <b/>
        <i/>
        <vertAlign val="superscript"/>
        <sz val="10"/>
        <color theme="0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</si>
</sst>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000"/>
  </numFmts>
  <fonts count="15" x14ac:knownFonts="1">
    <font>
      <sz val="10"/>
      <name val="Arial"/>
    </font>
    <font>
      <i/>
      <sz val="10"/>
      <color indexed="12"/>
      <name val="Arial"/>
      <family val="2"/>
    </font>
    <font>
      <sz val="10"/>
      <color indexed="10"/>
      <name val="Arial"/>
      <family val="2"/>
    </font>
    <font>
      <b/>
      <i/>
      <sz val="12"/>
      <color indexed="12"/>
      <name val="Arial"/>
      <family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sz val="10"/>
      <color theme="1"/>
      <name val="Arial"/>
      <family val="2"/>
    </font>
    <font>
      <b/>
      <i/>
      <vertAlign val="superscript"/>
      <sz val="10"/>
      <color theme="0"/>
      <name val="Arial"/>
      <family val="2"/>
    </font>
    <font>
      <b/>
      <i/>
      <sz val="12"/>
      <color theme="8" tint="-0.499984740745262"/>
      <name val="Symbol"/>
      <family val="1"/>
      <charset val="2"/>
    </font>
    <font>
      <b/>
      <i/>
      <sz val="11"/>
      <color theme="8" tint="-0.499984740745262"/>
      <name val="Arial"/>
      <family val="2"/>
    </font>
    <font>
      <b/>
      <sz val="10"/>
      <color theme="8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165" fontId="0" fillId="0" borderId="0" xfId="0" applyNumberFormat="1"/>
    <xf numFmtId="1" fontId="0" fillId="0" borderId="0" xfId="0" applyNumberFormat="1" applyAlignment="1">
      <alignment horizontal="center"/>
    </xf>
    <xf numFmtId="166" fontId="0" fillId="0" borderId="0" xfId="0" applyNumberFormat="1"/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0" fillId="0" borderId="0" xfId="0" applyProtection="1"/>
    <xf numFmtId="49" fontId="1" fillId="0" borderId="0" xfId="0" applyNumberFormat="1" applyFont="1" applyProtection="1"/>
    <xf numFmtId="0" fontId="1" fillId="0" borderId="0" xfId="0" applyFon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164" fontId="0" fillId="0" borderId="0" xfId="0" applyNumberFormat="1" applyAlignment="1" applyProtection="1">
      <alignment horizontal="center"/>
    </xf>
    <xf numFmtId="49" fontId="0" fillId="0" borderId="0" xfId="0" applyNumberFormat="1" applyProtection="1"/>
    <xf numFmtId="0" fontId="0" fillId="0" borderId="0" xfId="0" applyAlignment="1" applyProtection="1">
      <alignment horizontal="center"/>
    </xf>
    <xf numFmtId="1" fontId="0" fillId="0" borderId="0" xfId="0" applyNumberFormat="1" applyAlignment="1" applyProtection="1">
      <alignment horizontal="center"/>
    </xf>
    <xf numFmtId="2" fontId="0" fillId="0" borderId="0" xfId="0" applyNumberFormat="1" applyAlignment="1" applyProtection="1">
      <alignment horizontal="center"/>
    </xf>
    <xf numFmtId="2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right"/>
    </xf>
    <xf numFmtId="165" fontId="0" fillId="0" borderId="0" xfId="0" applyNumberFormat="1" applyProtection="1">
      <protection locked="0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1" fontId="0" fillId="2" borderId="0" xfId="0" applyNumberFormat="1" applyFill="1" applyAlignment="1" applyProtection="1">
      <alignment horizontal="center"/>
    </xf>
    <xf numFmtId="164" fontId="0" fillId="2" borderId="0" xfId="0" applyNumberFormat="1" applyFill="1" applyAlignment="1" applyProtection="1">
      <alignment horizontal="center"/>
    </xf>
    <xf numFmtId="164" fontId="1" fillId="2" borderId="0" xfId="0" applyNumberFormat="1" applyFont="1" applyFill="1" applyAlignment="1" applyProtection="1">
      <alignment horizontal="center"/>
    </xf>
    <xf numFmtId="165" fontId="1" fillId="2" borderId="0" xfId="0" applyNumberFormat="1" applyFont="1" applyFill="1" applyAlignment="1" applyProtection="1">
      <alignment horizontal="center"/>
    </xf>
    <xf numFmtId="2" fontId="1" fillId="2" borderId="0" xfId="0" applyNumberFormat="1" applyFont="1" applyFill="1" applyAlignment="1" applyProtection="1">
      <alignment horizontal="center"/>
    </xf>
    <xf numFmtId="164" fontId="1" fillId="2" borderId="0" xfId="0" applyNumberFormat="1" applyFont="1" applyFill="1" applyAlignment="1" applyProtection="1">
      <alignment horizontal="left"/>
    </xf>
    <xf numFmtId="165" fontId="1" fillId="2" borderId="0" xfId="0" applyNumberFormat="1" applyFont="1" applyFill="1" applyAlignment="1" applyProtection="1">
      <alignment horizontal="left"/>
    </xf>
    <xf numFmtId="0" fontId="0" fillId="2" borderId="0" xfId="0" applyFill="1" applyProtection="1"/>
    <xf numFmtId="0" fontId="5" fillId="0" borderId="0" xfId="0" applyFont="1" applyProtection="1">
      <protection locked="0"/>
    </xf>
    <xf numFmtId="0" fontId="7" fillId="3" borderId="1" xfId="0" applyFont="1" applyFill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/>
    </xf>
    <xf numFmtId="0" fontId="7" fillId="3" borderId="3" xfId="0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7" fillId="3" borderId="5" xfId="0" applyFont="1" applyFill="1" applyBorder="1" applyAlignment="1" applyProtection="1">
      <alignment horizontal="center"/>
    </xf>
    <xf numFmtId="0" fontId="7" fillId="3" borderId="4" xfId="0" applyFont="1" applyFill="1" applyBorder="1" applyAlignment="1" applyProtection="1">
      <alignment horizontal="center"/>
    </xf>
    <xf numFmtId="0" fontId="4" fillId="0" borderId="0" xfId="0" applyFont="1" applyProtection="1">
      <protection locked="0"/>
    </xf>
    <xf numFmtId="0" fontId="7" fillId="3" borderId="6" xfId="0" applyFont="1" applyFill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8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3" fontId="7" fillId="4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2" fontId="14" fillId="2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All 60 Months</a:t>
            </a:r>
          </a:p>
        </c:rich>
      </c:tx>
      <c:layout>
        <c:manualLayout>
          <c:xMode val="edge"/>
          <c:yMode val="edge"/>
          <c:x val="0.33891213389121339"/>
          <c:y val="5.00001525883562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012552301255229"/>
          <c:y val="0.32500099182431585"/>
          <c:w val="0.71129707112970708"/>
          <c:h val="0.418751277927483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20827024237033132"/>
                  <c:y val="-0.28003474642326281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val>
            <c:numRef>
              <c:f>'Winter''s Example'!$D$18:$D$77</c:f>
              <c:numCache>
                <c:formatCode>0</c:formatCode>
                <c:ptCount val="60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  <c:pt idx="24">
                  <c:v>4394</c:v>
                </c:pt>
                <c:pt idx="25">
                  <c:v>4562</c:v>
                </c:pt>
                <c:pt idx="26">
                  <c:v>5696</c:v>
                </c:pt>
                <c:pt idx="27">
                  <c:v>5308</c:v>
                </c:pt>
                <c:pt idx="28">
                  <c:v>5788</c:v>
                </c:pt>
                <c:pt idx="29">
                  <c:v>6837</c:v>
                </c:pt>
                <c:pt idx="30">
                  <c:v>6011</c:v>
                </c:pt>
                <c:pt idx="31">
                  <c:v>7054</c:v>
                </c:pt>
                <c:pt idx="32">
                  <c:v>6274</c:v>
                </c:pt>
                <c:pt idx="33">
                  <c:v>5790</c:v>
                </c:pt>
                <c:pt idx="34">
                  <c:v>4785</c:v>
                </c:pt>
                <c:pt idx="35">
                  <c:v>4002</c:v>
                </c:pt>
                <c:pt idx="36">
                  <c:v>4505</c:v>
                </c:pt>
                <c:pt idx="37">
                  <c:v>4307</c:v>
                </c:pt>
                <c:pt idx="38">
                  <c:v>5189</c:v>
                </c:pt>
                <c:pt idx="39">
                  <c:v>4744</c:v>
                </c:pt>
                <c:pt idx="40">
                  <c:v>5396</c:v>
                </c:pt>
                <c:pt idx="41">
                  <c:v>5878</c:v>
                </c:pt>
                <c:pt idx="42">
                  <c:v>5708</c:v>
                </c:pt>
                <c:pt idx="43">
                  <c:v>6590</c:v>
                </c:pt>
                <c:pt idx="44">
                  <c:v>6001</c:v>
                </c:pt>
                <c:pt idx="45">
                  <c:v>4000</c:v>
                </c:pt>
                <c:pt idx="46">
                  <c:v>4179</c:v>
                </c:pt>
                <c:pt idx="47">
                  <c:v>4000</c:v>
                </c:pt>
                <c:pt idx="48">
                  <c:v>4067</c:v>
                </c:pt>
                <c:pt idx="49">
                  <c:v>4057</c:v>
                </c:pt>
                <c:pt idx="50">
                  <c:v>4301</c:v>
                </c:pt>
                <c:pt idx="51">
                  <c:v>4758</c:v>
                </c:pt>
                <c:pt idx="52">
                  <c:v>5065</c:v>
                </c:pt>
                <c:pt idx="53">
                  <c:v>5031</c:v>
                </c:pt>
                <c:pt idx="54">
                  <c:v>5807</c:v>
                </c:pt>
                <c:pt idx="55">
                  <c:v>5564</c:v>
                </c:pt>
                <c:pt idx="56">
                  <c:v>5192</c:v>
                </c:pt>
                <c:pt idx="57">
                  <c:v>5310</c:v>
                </c:pt>
                <c:pt idx="58">
                  <c:v>4240</c:v>
                </c:pt>
                <c:pt idx="59">
                  <c:v>3261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63520"/>
        <c:axId val="151965056"/>
      </c:lineChart>
      <c:catAx>
        <c:axId val="1519635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65056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1519650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635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12 Months</a:t>
            </a:r>
          </a:p>
        </c:rich>
      </c:tx>
      <c:layout>
        <c:manualLayout>
          <c:xMode val="edge"/>
          <c:yMode val="edge"/>
          <c:x val="0.30837004405286345"/>
          <c:y val="5.263157894736841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4229074889867841"/>
          <c:y val="0.34210526315789475"/>
          <c:w val="0.69603524229074887"/>
          <c:h val="0.3881578947368420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9.0792835917536743E-2"/>
                  <c:y val="-0.2592257217847768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val>
            <c:numRef>
              <c:f>'Winter''s Example'!$D$18:$D$29</c:f>
              <c:numCache>
                <c:formatCode>0</c:formatCode>
                <c:ptCount val="12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41824"/>
        <c:axId val="152143360"/>
      </c:lineChart>
      <c:catAx>
        <c:axId val="152141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433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521433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418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24 Months</a:t>
            </a:r>
          </a:p>
        </c:rich>
      </c:tx>
      <c:layout>
        <c:manualLayout>
          <c:xMode val="edge"/>
          <c:yMode val="edge"/>
          <c:x val="0.31034548075810031"/>
          <c:y val="5.29803037701254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706946446799332"/>
          <c:y val="0.34437197450581575"/>
          <c:w val="0.70258768560514384"/>
          <c:h val="0.38410720233340984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13274944202924338"/>
                  <c:y val="-0.2173540250487425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val>
            <c:numRef>
              <c:f>'Winter''s Example'!$D$18:$D$41</c:f>
              <c:numCache>
                <c:formatCode>0</c:formatCode>
                <c:ptCount val="24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76896"/>
        <c:axId val="152178688"/>
      </c:lineChart>
      <c:catAx>
        <c:axId val="15217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78688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52178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768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36 Months</a:t>
            </a:r>
          </a:p>
        </c:rich>
      </c:tx>
      <c:layout>
        <c:manualLayout>
          <c:xMode val="edge"/>
          <c:yMode val="edge"/>
          <c:x val="0.31034548075810031"/>
          <c:y val="5.031477443724472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706946446799332"/>
          <c:y val="0.32704603384209069"/>
          <c:w val="0.70258768560514384"/>
          <c:h val="0.415096889107269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9.8834978990775577E-2"/>
                  <c:y val="-0.25145476315599324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val>
            <c:numRef>
              <c:f>'Winter''s Example'!$D$18:$D$53</c:f>
              <c:numCache>
                <c:formatCode>0</c:formatCode>
                <c:ptCount val="36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  <c:pt idx="24">
                  <c:v>4394</c:v>
                </c:pt>
                <c:pt idx="25">
                  <c:v>4562</c:v>
                </c:pt>
                <c:pt idx="26">
                  <c:v>5696</c:v>
                </c:pt>
                <c:pt idx="27">
                  <c:v>5308</c:v>
                </c:pt>
                <c:pt idx="28">
                  <c:v>5788</c:v>
                </c:pt>
                <c:pt idx="29">
                  <c:v>6837</c:v>
                </c:pt>
                <c:pt idx="30">
                  <c:v>6011</c:v>
                </c:pt>
                <c:pt idx="31">
                  <c:v>7054</c:v>
                </c:pt>
                <c:pt idx="32">
                  <c:v>6274</c:v>
                </c:pt>
                <c:pt idx="33">
                  <c:v>5790</c:v>
                </c:pt>
                <c:pt idx="34">
                  <c:v>4785</c:v>
                </c:pt>
                <c:pt idx="35">
                  <c:v>4002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12992"/>
        <c:axId val="152214528"/>
      </c:lineChart>
      <c:catAx>
        <c:axId val="152212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14528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1522145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129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First 48 Months</a:t>
            </a:r>
          </a:p>
        </c:rich>
      </c:tx>
      <c:layout>
        <c:manualLayout>
          <c:xMode val="edge"/>
          <c:yMode val="edge"/>
          <c:x val="0.3164570001689419"/>
          <c:y val="5.1282372310523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320684667905574"/>
          <c:y val="0.33333542001840455"/>
          <c:w val="0.70886368037842984"/>
          <c:h val="0.4038486819453747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1"/>
            <c:trendlineLbl>
              <c:layout>
                <c:manualLayout>
                  <c:x val="-0.11945365357111605"/>
                  <c:y val="-0.2523862936940852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val>
            <c:numRef>
              <c:f>'Winter''s Example'!$D$18:$D$65</c:f>
              <c:numCache>
                <c:formatCode>0</c:formatCode>
                <c:ptCount val="48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  <c:pt idx="24">
                  <c:v>4394</c:v>
                </c:pt>
                <c:pt idx="25">
                  <c:v>4562</c:v>
                </c:pt>
                <c:pt idx="26">
                  <c:v>5696</c:v>
                </c:pt>
                <c:pt idx="27">
                  <c:v>5308</c:v>
                </c:pt>
                <c:pt idx="28">
                  <c:v>5788</c:v>
                </c:pt>
                <c:pt idx="29">
                  <c:v>6837</c:v>
                </c:pt>
                <c:pt idx="30">
                  <c:v>6011</c:v>
                </c:pt>
                <c:pt idx="31">
                  <c:v>7054</c:v>
                </c:pt>
                <c:pt idx="32">
                  <c:v>6274</c:v>
                </c:pt>
                <c:pt idx="33">
                  <c:v>5790</c:v>
                </c:pt>
                <c:pt idx="34">
                  <c:v>4785</c:v>
                </c:pt>
                <c:pt idx="35">
                  <c:v>4002</c:v>
                </c:pt>
                <c:pt idx="36">
                  <c:v>4505</c:v>
                </c:pt>
                <c:pt idx="37">
                  <c:v>4307</c:v>
                </c:pt>
                <c:pt idx="38">
                  <c:v>5189</c:v>
                </c:pt>
                <c:pt idx="39">
                  <c:v>4744</c:v>
                </c:pt>
                <c:pt idx="40">
                  <c:v>5396</c:v>
                </c:pt>
                <c:pt idx="41">
                  <c:v>5878</c:v>
                </c:pt>
                <c:pt idx="42">
                  <c:v>5708</c:v>
                </c:pt>
                <c:pt idx="43">
                  <c:v>6590</c:v>
                </c:pt>
                <c:pt idx="44">
                  <c:v>6001</c:v>
                </c:pt>
                <c:pt idx="45">
                  <c:v>4000</c:v>
                </c:pt>
                <c:pt idx="46">
                  <c:v>4179</c:v>
                </c:pt>
                <c:pt idx="47">
                  <c:v>4000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54720"/>
        <c:axId val="152260608"/>
      </c:lineChart>
      <c:catAx>
        <c:axId val="152254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60608"/>
        <c:crosses val="autoZero"/>
        <c:auto val="1"/>
        <c:lblAlgn val="ctr"/>
        <c:lblOffset val="100"/>
        <c:tickLblSkip val="5"/>
        <c:tickMarkSkip val="1"/>
        <c:noMultiLvlLbl val="0"/>
      </c:catAx>
      <c:valAx>
        <c:axId val="1522606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547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Winter's Method With 12 Month Forecasts</a:t>
            </a:r>
          </a:p>
        </c:rich>
      </c:tx>
      <c:layout>
        <c:manualLayout>
          <c:xMode val="edge"/>
          <c:yMode val="edge"/>
          <c:x val="0.23024830699774265"/>
          <c:y val="3.90625745059480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060948081264109"/>
          <c:y val="0.22265667468390404"/>
          <c:w val="0.79984951091045897"/>
          <c:h val="0.61718867719397963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'Winter''s Example'!$D$18:$D$89</c:f>
              <c:numCache>
                <c:formatCode>0</c:formatCode>
                <c:ptCount val="72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  <c:pt idx="24">
                  <c:v>4394</c:v>
                </c:pt>
                <c:pt idx="25">
                  <c:v>4562</c:v>
                </c:pt>
                <c:pt idx="26">
                  <c:v>5696</c:v>
                </c:pt>
                <c:pt idx="27">
                  <c:v>5308</c:v>
                </c:pt>
                <c:pt idx="28">
                  <c:v>5788</c:v>
                </c:pt>
                <c:pt idx="29">
                  <c:v>6837</c:v>
                </c:pt>
                <c:pt idx="30">
                  <c:v>6011</c:v>
                </c:pt>
                <c:pt idx="31">
                  <c:v>7054</c:v>
                </c:pt>
                <c:pt idx="32">
                  <c:v>6274</c:v>
                </c:pt>
                <c:pt idx="33">
                  <c:v>5790</c:v>
                </c:pt>
                <c:pt idx="34">
                  <c:v>4785</c:v>
                </c:pt>
                <c:pt idx="35">
                  <c:v>4002</c:v>
                </c:pt>
                <c:pt idx="36">
                  <c:v>4505</c:v>
                </c:pt>
                <c:pt idx="37">
                  <c:v>4307</c:v>
                </c:pt>
                <c:pt idx="38">
                  <c:v>5189</c:v>
                </c:pt>
                <c:pt idx="39">
                  <c:v>4744</c:v>
                </c:pt>
                <c:pt idx="40">
                  <c:v>5396</c:v>
                </c:pt>
                <c:pt idx="41">
                  <c:v>5878</c:v>
                </c:pt>
                <c:pt idx="42">
                  <c:v>5708</c:v>
                </c:pt>
                <c:pt idx="43">
                  <c:v>6590</c:v>
                </c:pt>
                <c:pt idx="44">
                  <c:v>6001</c:v>
                </c:pt>
                <c:pt idx="45">
                  <c:v>4000</c:v>
                </c:pt>
                <c:pt idx="46">
                  <c:v>4179</c:v>
                </c:pt>
                <c:pt idx="47">
                  <c:v>4000</c:v>
                </c:pt>
                <c:pt idx="48">
                  <c:v>4067</c:v>
                </c:pt>
                <c:pt idx="49">
                  <c:v>4057</c:v>
                </c:pt>
                <c:pt idx="50">
                  <c:v>4301</c:v>
                </c:pt>
                <c:pt idx="51">
                  <c:v>4758</c:v>
                </c:pt>
                <c:pt idx="52">
                  <c:v>5065</c:v>
                </c:pt>
                <c:pt idx="53">
                  <c:v>5031</c:v>
                </c:pt>
                <c:pt idx="54">
                  <c:v>5807</c:v>
                </c:pt>
                <c:pt idx="55">
                  <c:v>5564</c:v>
                </c:pt>
                <c:pt idx="56">
                  <c:v>5192</c:v>
                </c:pt>
                <c:pt idx="57">
                  <c:v>5310</c:v>
                </c:pt>
                <c:pt idx="58">
                  <c:v>4240</c:v>
                </c:pt>
                <c:pt idx="59">
                  <c:v>3261</c:v>
                </c:pt>
              </c:numCache>
            </c:numRef>
          </c:val>
          <c:smooth val="0"/>
        </c:ser>
        <c:ser>
          <c:idx val="1"/>
          <c:order val="1"/>
          <c:tx>
            <c:v>Fitted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'Winter''s Example'!$L$18:$L$89</c:f>
              <c:numCache>
                <c:formatCode>0.00</c:formatCode>
                <c:ptCount val="72"/>
                <c:pt idx="0">
                  <c:v>5695.5219090000001</c:v>
                </c:pt>
                <c:pt idx="1">
                  <c:v>5760.8382340716589</c:v>
                </c:pt>
                <c:pt idx="2">
                  <c:v>6693.8034151468655</c:v>
                </c:pt>
                <c:pt idx="3">
                  <c:v>6532.9688447390818</c:v>
                </c:pt>
                <c:pt idx="4">
                  <c:v>6877.6507535337241</c:v>
                </c:pt>
                <c:pt idx="5">
                  <c:v>7657.4318999753605</c:v>
                </c:pt>
                <c:pt idx="6">
                  <c:v>7714.9004645922187</c:v>
                </c:pt>
                <c:pt idx="7">
                  <c:v>8107.9437674308992</c:v>
                </c:pt>
                <c:pt idx="8">
                  <c:v>7273.051125650707</c:v>
                </c:pt>
                <c:pt idx="9">
                  <c:v>6425.0865530564279</c:v>
                </c:pt>
                <c:pt idx="10">
                  <c:v>5526.0940860482087</c:v>
                </c:pt>
                <c:pt idx="11">
                  <c:v>4618.6616774454351</c:v>
                </c:pt>
                <c:pt idx="12">
                  <c:v>5036.1195525648382</c:v>
                </c:pt>
                <c:pt idx="13">
                  <c:v>4874.0553211648548</c:v>
                </c:pt>
                <c:pt idx="14">
                  <c:v>5689.5873204636146</c:v>
                </c:pt>
                <c:pt idx="15">
                  <c:v>5541.1841337998885</c:v>
                </c:pt>
                <c:pt idx="16">
                  <c:v>5644.468633685392</c:v>
                </c:pt>
                <c:pt idx="17">
                  <c:v>6455.3626181626132</c:v>
                </c:pt>
                <c:pt idx="18">
                  <c:v>6514.9719168448282</c:v>
                </c:pt>
                <c:pt idx="19">
                  <c:v>6624.4343689148227</c:v>
                </c:pt>
                <c:pt idx="20">
                  <c:v>6308.8532498308459</c:v>
                </c:pt>
                <c:pt idx="21">
                  <c:v>5649.1033691618177</c:v>
                </c:pt>
                <c:pt idx="22">
                  <c:v>4763.8652057760955</c:v>
                </c:pt>
                <c:pt idx="23">
                  <c:v>4111.9617565375584</c:v>
                </c:pt>
                <c:pt idx="24">
                  <c:v>4661.0989178703558</c:v>
                </c:pt>
                <c:pt idx="25">
                  <c:v>4633.467507478038</c:v>
                </c:pt>
                <c:pt idx="26">
                  <c:v>5361.049570011287</c:v>
                </c:pt>
                <c:pt idx="27">
                  <c:v>5293.9277207434407</c:v>
                </c:pt>
                <c:pt idx="28">
                  <c:v>5466.1607781955518</c:v>
                </c:pt>
                <c:pt idx="29">
                  <c:v>6476.8461025040306</c:v>
                </c:pt>
                <c:pt idx="30">
                  <c:v>6671.1413471898168</c:v>
                </c:pt>
                <c:pt idx="31">
                  <c:v>6720.0277619306398</c:v>
                </c:pt>
                <c:pt idx="32">
                  <c:v>6333.4813218455947</c:v>
                </c:pt>
                <c:pt idx="33">
                  <c:v>5722.1691447286239</c:v>
                </c:pt>
                <c:pt idx="34">
                  <c:v>4887.1158937102446</c:v>
                </c:pt>
                <c:pt idx="35">
                  <c:v>4154.9930098071518</c:v>
                </c:pt>
                <c:pt idx="36">
                  <c:v>4515.8830897972839</c:v>
                </c:pt>
                <c:pt idx="37">
                  <c:v>4579.9684317289266</c:v>
                </c:pt>
                <c:pt idx="38">
                  <c:v>5319.0723698298953</c:v>
                </c:pt>
                <c:pt idx="39">
                  <c:v>5097.6150459941646</c:v>
                </c:pt>
                <c:pt idx="40">
                  <c:v>5201.0590265829396</c:v>
                </c:pt>
                <c:pt idx="41">
                  <c:v>6089.9197786281584</c:v>
                </c:pt>
                <c:pt idx="42">
                  <c:v>5943.1167631659564</c:v>
                </c:pt>
                <c:pt idx="43">
                  <c:v>6153.8355041026789</c:v>
                </c:pt>
                <c:pt idx="44">
                  <c:v>5725.3594124502933</c:v>
                </c:pt>
                <c:pt idx="45">
                  <c:v>5221.6283724001823</c:v>
                </c:pt>
                <c:pt idx="46">
                  <c:v>4150.8728688295096</c:v>
                </c:pt>
                <c:pt idx="47">
                  <c:v>3485.6018209839413</c:v>
                </c:pt>
                <c:pt idx="48">
                  <c:v>3920.2441469356022</c:v>
                </c:pt>
                <c:pt idx="49">
                  <c:v>3945.6957323648016</c:v>
                </c:pt>
                <c:pt idx="50">
                  <c:v>4678.2436636720995</c:v>
                </c:pt>
                <c:pt idx="51">
                  <c:v>4377.6605295260833</c:v>
                </c:pt>
                <c:pt idx="52">
                  <c:v>4694.4758760568147</c:v>
                </c:pt>
                <c:pt idx="53">
                  <c:v>5494.9533509140902</c:v>
                </c:pt>
                <c:pt idx="54">
                  <c:v>5310.076702874524</c:v>
                </c:pt>
                <c:pt idx="55">
                  <c:v>5783.5093195658419</c:v>
                </c:pt>
                <c:pt idx="56">
                  <c:v>5257.9076553541536</c:v>
                </c:pt>
                <c:pt idx="57">
                  <c:v>4515.4227047342429</c:v>
                </c:pt>
                <c:pt idx="58">
                  <c:v>4131.1487938276014</c:v>
                </c:pt>
                <c:pt idx="59">
                  <c:v>3622.9481798066545</c:v>
                </c:pt>
                <c:pt idx="60">
                  <c:v>3844.4281560212989</c:v>
                </c:pt>
                <c:pt idx="61">
                  <c:v>3869.4533207483578</c:v>
                </c:pt>
                <c:pt idx="62">
                  <c:v>4517.3709395674696</c:v>
                </c:pt>
                <c:pt idx="63">
                  <c:v>4463.2531545643342</c:v>
                </c:pt>
                <c:pt idx="64">
                  <c:v>4735.6406248098374</c:v>
                </c:pt>
                <c:pt idx="65">
                  <c:v>5340.5440410355841</c:v>
                </c:pt>
                <c:pt idx="66">
                  <c:v>5445.2412966300826</c:v>
                </c:pt>
                <c:pt idx="67">
                  <c:v>5727.4608044786282</c:v>
                </c:pt>
                <c:pt idx="68">
                  <c:v>5300.1174518986081</c:v>
                </c:pt>
                <c:pt idx="69">
                  <c:v>4727.5080963797536</c:v>
                </c:pt>
                <c:pt idx="70">
                  <c:v>4082.7119369982656</c:v>
                </c:pt>
                <c:pt idx="71">
                  <c:v>3483.7462667894411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98240"/>
        <c:axId val="152299776"/>
      </c:lineChart>
      <c:catAx>
        <c:axId val="1522982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99776"/>
        <c:crosses val="autoZero"/>
        <c:auto val="1"/>
        <c:lblAlgn val="ctr"/>
        <c:lblOffset val="100"/>
        <c:tickLblSkip val="4"/>
        <c:tickMarkSkip val="1"/>
        <c:noMultiLvlLbl val="0"/>
      </c:catAx>
      <c:valAx>
        <c:axId val="152299776"/>
        <c:scaling>
          <c:orientation val="minMax"/>
          <c:min val="3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2982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4033107599699024"/>
          <c:y val="0.2643237368766404"/>
          <c:w val="0.200150489089541"/>
          <c:h val="0.15234404057319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28712871287128"/>
          <c:y val="8.7108013937282236E-2"/>
          <c:w val="0.84653465346534651"/>
          <c:h val="0.77003484320557491"/>
        </c:manualLayout>
      </c:layout>
      <c:lineChart>
        <c:grouping val="standard"/>
        <c:varyColors val="0"/>
        <c:ser>
          <c:idx val="0"/>
          <c:order val="0"/>
          <c:tx>
            <c:v>Actual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'Do-It-Yourself Winter''s'!$D$17:$D$76</c:f>
              <c:numCache>
                <c:formatCode>0</c:formatCode>
                <c:ptCount val="60"/>
                <c:pt idx="0">
                  <c:v>6104</c:v>
                </c:pt>
                <c:pt idx="1">
                  <c:v>5773</c:v>
                </c:pt>
                <c:pt idx="2">
                  <c:v>6773</c:v>
                </c:pt>
                <c:pt idx="3">
                  <c:v>6703</c:v>
                </c:pt>
                <c:pt idx="4">
                  <c:v>6299</c:v>
                </c:pt>
                <c:pt idx="5">
                  <c:v>7819</c:v>
                </c:pt>
                <c:pt idx="6">
                  <c:v>8074</c:v>
                </c:pt>
                <c:pt idx="7">
                  <c:v>7210</c:v>
                </c:pt>
                <c:pt idx="8">
                  <c:v>7251</c:v>
                </c:pt>
                <c:pt idx="9">
                  <c:v>6760</c:v>
                </c:pt>
                <c:pt idx="10">
                  <c:v>5240</c:v>
                </c:pt>
                <c:pt idx="11">
                  <c:v>4371</c:v>
                </c:pt>
                <c:pt idx="12">
                  <c:v>4802</c:v>
                </c:pt>
                <c:pt idx="13">
                  <c:v>5144</c:v>
                </c:pt>
                <c:pt idx="14">
                  <c:v>5835</c:v>
                </c:pt>
                <c:pt idx="15">
                  <c:v>5507</c:v>
                </c:pt>
                <c:pt idx="16">
                  <c:v>5597</c:v>
                </c:pt>
                <c:pt idx="17">
                  <c:v>6683</c:v>
                </c:pt>
                <c:pt idx="18">
                  <c:v>6758</c:v>
                </c:pt>
                <c:pt idx="19">
                  <c:v>7191</c:v>
                </c:pt>
                <c:pt idx="20">
                  <c:v>6343</c:v>
                </c:pt>
                <c:pt idx="21">
                  <c:v>5797</c:v>
                </c:pt>
                <c:pt idx="22">
                  <c:v>5117</c:v>
                </c:pt>
                <c:pt idx="23">
                  <c:v>4404</c:v>
                </c:pt>
                <c:pt idx="24">
                  <c:v>4394</c:v>
                </c:pt>
                <c:pt idx="25">
                  <c:v>4562</c:v>
                </c:pt>
                <c:pt idx="26">
                  <c:v>5696</c:v>
                </c:pt>
                <c:pt idx="27">
                  <c:v>5308</c:v>
                </c:pt>
                <c:pt idx="28">
                  <c:v>5788</c:v>
                </c:pt>
                <c:pt idx="29">
                  <c:v>6837</c:v>
                </c:pt>
                <c:pt idx="30">
                  <c:v>6011</c:v>
                </c:pt>
                <c:pt idx="31">
                  <c:v>7054</c:v>
                </c:pt>
                <c:pt idx="32">
                  <c:v>6274</c:v>
                </c:pt>
                <c:pt idx="33">
                  <c:v>5790</c:v>
                </c:pt>
                <c:pt idx="34">
                  <c:v>4785</c:v>
                </c:pt>
                <c:pt idx="35">
                  <c:v>4002</c:v>
                </c:pt>
                <c:pt idx="36">
                  <c:v>4505</c:v>
                </c:pt>
                <c:pt idx="37">
                  <c:v>4307</c:v>
                </c:pt>
                <c:pt idx="38">
                  <c:v>5189</c:v>
                </c:pt>
                <c:pt idx="39">
                  <c:v>4744</c:v>
                </c:pt>
                <c:pt idx="40">
                  <c:v>5396</c:v>
                </c:pt>
                <c:pt idx="41">
                  <c:v>5878</c:v>
                </c:pt>
                <c:pt idx="42">
                  <c:v>5708</c:v>
                </c:pt>
                <c:pt idx="43">
                  <c:v>6590</c:v>
                </c:pt>
                <c:pt idx="44">
                  <c:v>6001</c:v>
                </c:pt>
                <c:pt idx="45">
                  <c:v>4000</c:v>
                </c:pt>
                <c:pt idx="46">
                  <c:v>4179</c:v>
                </c:pt>
                <c:pt idx="47">
                  <c:v>4000</c:v>
                </c:pt>
                <c:pt idx="48">
                  <c:v>4067</c:v>
                </c:pt>
                <c:pt idx="49">
                  <c:v>4057</c:v>
                </c:pt>
                <c:pt idx="50">
                  <c:v>4301</c:v>
                </c:pt>
                <c:pt idx="51">
                  <c:v>4758</c:v>
                </c:pt>
                <c:pt idx="52">
                  <c:v>5065</c:v>
                </c:pt>
                <c:pt idx="53">
                  <c:v>5031</c:v>
                </c:pt>
                <c:pt idx="54">
                  <c:v>5807</c:v>
                </c:pt>
                <c:pt idx="55">
                  <c:v>5564</c:v>
                </c:pt>
                <c:pt idx="56">
                  <c:v>5192</c:v>
                </c:pt>
                <c:pt idx="57">
                  <c:v>5310</c:v>
                </c:pt>
                <c:pt idx="58">
                  <c:v>4240</c:v>
                </c:pt>
                <c:pt idx="59">
                  <c:v>3261</c:v>
                </c:pt>
              </c:numCache>
            </c:numRef>
          </c:val>
          <c:smooth val="0"/>
        </c:ser>
        <c:ser>
          <c:idx val="1"/>
          <c:order val="1"/>
          <c:tx>
            <c:v>Fitted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val>
            <c:numRef>
              <c:f>'Do-It-Yourself Winter''s'!$H$17:$H$76</c:f>
              <c:numCache>
                <c:formatCode>0.00</c:formatCode>
                <c:ptCount val="60"/>
                <c:pt idx="0">
                  <c:v>5695.5219090000001</c:v>
                </c:pt>
                <c:pt idx="1">
                  <c:v>5760.8382340716589</c:v>
                </c:pt>
                <c:pt idx="2">
                  <c:v>6693.8034151468655</c:v>
                </c:pt>
                <c:pt idx="3">
                  <c:v>6532.9688447390818</c:v>
                </c:pt>
                <c:pt idx="4">
                  <c:v>6877.6507535337241</c:v>
                </c:pt>
                <c:pt idx="5">
                  <c:v>7657.4318999753605</c:v>
                </c:pt>
                <c:pt idx="6">
                  <c:v>7714.9004645922187</c:v>
                </c:pt>
                <c:pt idx="7">
                  <c:v>8107.9437674308992</c:v>
                </c:pt>
                <c:pt idx="8">
                  <c:v>7273.051125650707</c:v>
                </c:pt>
                <c:pt idx="9">
                  <c:v>6425.0865530564279</c:v>
                </c:pt>
                <c:pt idx="10">
                  <c:v>5526.0940860482087</c:v>
                </c:pt>
                <c:pt idx="11">
                  <c:v>4618.6616774454351</c:v>
                </c:pt>
                <c:pt idx="12">
                  <c:v>5036.1195525648382</c:v>
                </c:pt>
                <c:pt idx="13">
                  <c:v>4874.0553211648548</c:v>
                </c:pt>
                <c:pt idx="14">
                  <c:v>5689.5873204636146</c:v>
                </c:pt>
                <c:pt idx="15">
                  <c:v>5541.1841337998885</c:v>
                </c:pt>
                <c:pt idx="16">
                  <c:v>5644.468633685392</c:v>
                </c:pt>
                <c:pt idx="17">
                  <c:v>6455.3626181626132</c:v>
                </c:pt>
                <c:pt idx="18">
                  <c:v>6514.9719168448282</c:v>
                </c:pt>
                <c:pt idx="19">
                  <c:v>6624.4343689148227</c:v>
                </c:pt>
                <c:pt idx="20">
                  <c:v>6308.8532498308459</c:v>
                </c:pt>
                <c:pt idx="21">
                  <c:v>5649.1033691618177</c:v>
                </c:pt>
                <c:pt idx="22">
                  <c:v>4763.8652057760955</c:v>
                </c:pt>
                <c:pt idx="23">
                  <c:v>4111.9617565375584</c:v>
                </c:pt>
                <c:pt idx="24">
                  <c:v>4661.0989178703558</c:v>
                </c:pt>
                <c:pt idx="25">
                  <c:v>4633.467507478038</c:v>
                </c:pt>
                <c:pt idx="26">
                  <c:v>5361.049570011287</c:v>
                </c:pt>
                <c:pt idx="27">
                  <c:v>5293.9277207434407</c:v>
                </c:pt>
                <c:pt idx="28">
                  <c:v>5466.1607781955518</c:v>
                </c:pt>
                <c:pt idx="29">
                  <c:v>6476.8461025040306</c:v>
                </c:pt>
                <c:pt idx="30">
                  <c:v>6671.1413471898168</c:v>
                </c:pt>
                <c:pt idx="31">
                  <c:v>6720.0277619306398</c:v>
                </c:pt>
                <c:pt idx="32">
                  <c:v>6333.4813218455947</c:v>
                </c:pt>
                <c:pt idx="33">
                  <c:v>5722.1691447286239</c:v>
                </c:pt>
                <c:pt idx="34">
                  <c:v>4887.1158937102446</c:v>
                </c:pt>
                <c:pt idx="35">
                  <c:v>4154.9930098071518</c:v>
                </c:pt>
                <c:pt idx="36">
                  <c:v>4515.8830897972839</c:v>
                </c:pt>
                <c:pt idx="37">
                  <c:v>4579.9684317289266</c:v>
                </c:pt>
                <c:pt idx="38">
                  <c:v>5319.0723698298953</c:v>
                </c:pt>
                <c:pt idx="39">
                  <c:v>5097.6150459941646</c:v>
                </c:pt>
                <c:pt idx="40">
                  <c:v>5201.0590265829396</c:v>
                </c:pt>
                <c:pt idx="41">
                  <c:v>6089.9197786281584</c:v>
                </c:pt>
                <c:pt idx="42">
                  <c:v>5943.1167631659564</c:v>
                </c:pt>
                <c:pt idx="43">
                  <c:v>6153.8355041026789</c:v>
                </c:pt>
                <c:pt idx="44">
                  <c:v>5725.3594124502933</c:v>
                </c:pt>
                <c:pt idx="45">
                  <c:v>5221.6283724001823</c:v>
                </c:pt>
                <c:pt idx="46">
                  <c:v>4150.8728688295096</c:v>
                </c:pt>
                <c:pt idx="47">
                  <c:v>3485.6018209839413</c:v>
                </c:pt>
                <c:pt idx="48">
                  <c:v>3920.2441469356022</c:v>
                </c:pt>
                <c:pt idx="49">
                  <c:v>3945.6957323648016</c:v>
                </c:pt>
                <c:pt idx="50">
                  <c:v>4678.2436636720995</c:v>
                </c:pt>
                <c:pt idx="51">
                  <c:v>4377.6605295260833</c:v>
                </c:pt>
                <c:pt idx="52">
                  <c:v>4694.4758760568147</c:v>
                </c:pt>
                <c:pt idx="53">
                  <c:v>5494.9533509140902</c:v>
                </c:pt>
                <c:pt idx="54">
                  <c:v>5310.076702874524</c:v>
                </c:pt>
                <c:pt idx="55">
                  <c:v>5783.5093195658419</c:v>
                </c:pt>
                <c:pt idx="56">
                  <c:v>5257.9076553541536</c:v>
                </c:pt>
                <c:pt idx="57">
                  <c:v>4515.4227047342429</c:v>
                </c:pt>
                <c:pt idx="58">
                  <c:v>4131.1487938276014</c:v>
                </c:pt>
                <c:pt idx="59">
                  <c:v>3622.9481798066545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37024"/>
        <c:axId val="152400640"/>
      </c:lineChart>
      <c:catAx>
        <c:axId val="15233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400640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52400640"/>
        <c:scaling>
          <c:orientation val="minMax"/>
          <c:min val="200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3702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0792079207920788"/>
          <c:y val="0.1289198606271777"/>
          <c:w val="0.23267326732673269"/>
          <c:h val="0.1358885017421602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214334916181144"/>
          <c:y val="0.13297872340425532"/>
          <c:w val="0.66785830750960429"/>
          <c:h val="0.648936170212765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'Do-It-Yourself Winter''s'!$K$14</c:f>
              <c:strCache>
                <c:ptCount val="1"/>
                <c:pt idx="0">
                  <c:v>SSE</c:v>
                </c:pt>
              </c:strCache>
            </c:strRef>
          </c:cat>
          <c:val>
            <c:numRef>
              <c:f>'Do-It-Yourself Winter''s'!$L$14</c:f>
              <c:numCache>
                <c:formatCode>#,##0</c:formatCode>
                <c:ptCount val="1"/>
                <c:pt idx="0">
                  <c:v>7708686.6458275039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52514944"/>
        <c:axId val="152516480"/>
      </c:barChart>
      <c:catAx>
        <c:axId val="152514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516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516480"/>
        <c:scaling>
          <c:orientation val="minMax"/>
          <c:max val="15000000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514944"/>
        <c:crosses val="autoZero"/>
        <c:crossBetween val="between"/>
        <c:majorUnit val="5000000"/>
        <c:minorUnit val="200000"/>
      </c:valAx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5" fmlaLink="N35" max="100" page="10" val="20"/>
</file>

<file path=xl/ctrlProps/ctrlProp2.xml><?xml version="1.0" encoding="utf-8"?>
<formControlPr xmlns="http://schemas.microsoft.com/office/spreadsheetml/2009/9/main" objectType="Spin" dx="15" fmlaLink="T32" max="100" page="10" val="20"/>
</file>

<file path=xl/ctrlProps/ctrlProp3.xml><?xml version="1.0" encoding="utf-8"?>
<formControlPr xmlns="http://schemas.microsoft.com/office/spreadsheetml/2009/9/main" objectType="Spin" dx="15" fmlaLink="T33" max="100" page="10" val="2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142875</xdr:colOff>
      <xdr:row>41</xdr:row>
      <xdr:rowOff>76200</xdr:rowOff>
    </xdr:from>
    <xdr:to>
      <xdr:col>20</xdr:col>
      <xdr:colOff>590550</xdr:colOff>
      <xdr:row>50</xdr:row>
      <xdr:rowOff>142875</xdr:rowOff>
    </xdr:to>
    <xdr:graphicFrame macro="">
      <xdr:nvGraphicFramePr>
        <xdr:cNvPr id="1035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142875</xdr:colOff>
      <xdr:row>21</xdr:row>
      <xdr:rowOff>104775</xdr:rowOff>
    </xdr:from>
    <xdr:to>
      <xdr:col>20</xdr:col>
      <xdr:colOff>476250</xdr:colOff>
      <xdr:row>30</xdr:row>
      <xdr:rowOff>95250</xdr:rowOff>
    </xdr:to>
    <xdr:graphicFrame macro="">
      <xdr:nvGraphicFramePr>
        <xdr:cNvPr id="1036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581025</xdr:colOff>
      <xdr:row>21</xdr:row>
      <xdr:rowOff>114300</xdr:rowOff>
    </xdr:from>
    <xdr:to>
      <xdr:col>24</xdr:col>
      <xdr:colOff>600075</xdr:colOff>
      <xdr:row>30</xdr:row>
      <xdr:rowOff>95250</xdr:rowOff>
    </xdr:to>
    <xdr:graphicFrame macro="">
      <xdr:nvGraphicFramePr>
        <xdr:cNvPr id="1037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133350</xdr:colOff>
      <xdr:row>31</xdr:row>
      <xdr:rowOff>104775</xdr:rowOff>
    </xdr:from>
    <xdr:to>
      <xdr:col>20</xdr:col>
      <xdr:colOff>514350</xdr:colOff>
      <xdr:row>41</xdr:row>
      <xdr:rowOff>0</xdr:rowOff>
    </xdr:to>
    <xdr:graphicFrame macro="">
      <xdr:nvGraphicFramePr>
        <xdr:cNvPr id="1038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21</xdr:col>
      <xdr:colOff>19050</xdr:colOff>
      <xdr:row>31</xdr:row>
      <xdr:rowOff>104775</xdr:rowOff>
    </xdr:from>
    <xdr:to>
      <xdr:col>25</xdr:col>
      <xdr:colOff>85725</xdr:colOff>
      <xdr:row>40</xdr:row>
      <xdr:rowOff>133350</xdr:rowOff>
    </xdr:to>
    <xdr:graphicFrame macro="">
      <xdr:nvGraphicFramePr>
        <xdr:cNvPr id="1039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57150</xdr:colOff>
      <xdr:row>5</xdr:row>
      <xdr:rowOff>104775</xdr:rowOff>
    </xdr:from>
    <xdr:to>
      <xdr:col>20</xdr:col>
      <xdr:colOff>9525</xdr:colOff>
      <xdr:row>20</xdr:row>
      <xdr:rowOff>114300</xdr:rowOff>
    </xdr:to>
    <xdr:graphicFrame macro="">
      <xdr:nvGraphicFramePr>
        <xdr:cNvPr id="1040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320675</xdr:colOff>
      <xdr:row>29</xdr:row>
      <xdr:rowOff>82551</xdr:rowOff>
    </xdr:from>
    <xdr:to>
      <xdr:col>16</xdr:col>
      <xdr:colOff>511175</xdr:colOff>
      <xdr:row>47</xdr:row>
      <xdr:rowOff>82551</xdr:rowOff>
    </xdr:to>
    <xdr:sp macro="" textlink="">
      <xdr:nvSpPr>
        <xdr:cNvPr id="1043" name="Text Box 19"/>
        <xdr:cNvSpPr txBox="1">
          <a:spLocks noChangeArrowheads="1"/>
        </xdr:cNvSpPr>
      </xdr:nvSpPr>
      <xdr:spPr bwMode="auto">
        <a:xfrm>
          <a:off x="7559675" y="4749801"/>
          <a:ext cx="2397125" cy="285750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how varying the three smoothing constants affects the fit (as measured by the sum of squared errors)  in seasonal exponential smoothing.  The general model is: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/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t-p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/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t-p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where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smoothed series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actual value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trend estimate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seasonality estimate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smoothing constant for level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smoothing constant for seasonality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smoothing constant for trend</a:t>
          </a: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0</xdr:colOff>
      <xdr:row>0</xdr:row>
      <xdr:rowOff>85725</xdr:rowOff>
    </xdr:from>
    <xdr:to>
      <xdr:col>20</xdr:col>
      <xdr:colOff>0</xdr:colOff>
      <xdr:row>3</xdr:row>
      <xdr:rowOff>133350</xdr:rowOff>
    </xdr:to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7629525" y="85725"/>
          <a:ext cx="4267200" cy="59055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 Study the updating equations.  Explain each in your own words.  (2) How is the "start-up" forecast generated?  (3) After a few periods, does it matter how the process is "seeded"?</a:t>
          </a:r>
        </a:p>
      </xdr:txBody>
    </xdr:sp>
    <xdr:clientData/>
  </xdr:twoCellAnchor>
  <xdr:twoCellAnchor>
    <xdr:from>
      <xdr:col>12</xdr:col>
      <xdr:colOff>381000</xdr:colOff>
      <xdr:row>22</xdr:row>
      <xdr:rowOff>95250</xdr:rowOff>
    </xdr:from>
    <xdr:to>
      <xdr:col>17</xdr:col>
      <xdr:colOff>0</xdr:colOff>
      <xdr:row>28</xdr:row>
      <xdr:rowOff>133350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7620000" y="3714750"/>
          <a:ext cx="2447925" cy="1009650"/>
        </a:xfrm>
        <a:prstGeom prst="rightArrow">
          <a:avLst>
            <a:gd name="adj1" fmla="val 50000"/>
            <a:gd name="adj2" fmla="val 60613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To initialize the model, we fit a linear trend to the first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m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data points and "backcast" to period 0</a:t>
          </a:r>
        </a:p>
      </xdr:txBody>
    </xdr:sp>
    <xdr:clientData/>
  </xdr:twoCellAnchor>
  <xdr:twoCellAnchor>
    <xdr:from>
      <xdr:col>20</xdr:col>
      <xdr:colOff>190501</xdr:colOff>
      <xdr:row>5</xdr:row>
      <xdr:rowOff>73024</xdr:rowOff>
    </xdr:from>
    <xdr:to>
      <xdr:col>24</xdr:col>
      <xdr:colOff>581025</xdr:colOff>
      <xdr:row>13</xdr:row>
      <xdr:rowOff>44449</xdr:rowOff>
    </xdr:to>
    <xdr:sp macro="" textlink="">
      <xdr:nvSpPr>
        <xdr:cNvPr id="2" name="TextBox 1"/>
        <xdr:cNvSpPr txBox="1"/>
      </xdr:nvSpPr>
      <xdr:spPr>
        <a:xfrm>
          <a:off x="12087226" y="939799"/>
          <a:ext cx="2581274" cy="1266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1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Comment:</a:t>
          </a:r>
          <a:r>
            <a:rPr lang="en-US" sz="1100" i="1" baseline="0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In this example, there is a  strong seasonal pattern. The Holt-Winters method does a good job of capturing this pattern. The trial-and-error method of initializing the forecasts  can be tedious, but is handled automatically by most software packages.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 editAs="oneCell">
    <xdr:from>
      <xdr:col>21</xdr:col>
      <xdr:colOff>158750</xdr:colOff>
      <xdr:row>41</xdr:row>
      <xdr:rowOff>104775</xdr:rowOff>
    </xdr:from>
    <xdr:to>
      <xdr:col>24</xdr:col>
      <xdr:colOff>587124</xdr:colOff>
      <xdr:row>51</xdr:row>
      <xdr:rowOff>41081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665075" y="6800850"/>
          <a:ext cx="2009524" cy="1555556"/>
        </a:xfrm>
        <a:prstGeom prst="rect">
          <a:avLst/>
        </a:prstGeom>
      </xdr:spPr>
    </xdr:pic>
    <xdr:clientData/>
  </xdr:twoCellAnchor>
  <xdr:twoCellAnchor>
    <xdr:from>
      <xdr:col>20</xdr:col>
      <xdr:colOff>180975</xdr:colOff>
      <xdr:row>13</xdr:row>
      <xdr:rowOff>66675</xdr:rowOff>
    </xdr:from>
    <xdr:to>
      <xdr:col>24</xdr:col>
      <xdr:colOff>257175</xdr:colOff>
      <xdr:row>17</xdr:row>
      <xdr:rowOff>38100</xdr:rowOff>
    </xdr:to>
    <xdr:sp macro="" textlink="">
      <xdr:nvSpPr>
        <xdr:cNvPr id="3" name="TextBox 2"/>
        <xdr:cNvSpPr txBox="1"/>
      </xdr:nvSpPr>
      <xdr:spPr>
        <a:xfrm>
          <a:off x="12077700" y="2228850"/>
          <a:ext cx="2266950" cy="619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1">
              <a:solidFill>
                <a:srgbClr val="C00000"/>
              </a:solidFill>
              <a:latin typeface="Times New Roman" pitchFamily="18" charset="0"/>
              <a:cs typeface="Times New Roman" pitchFamily="18" charset="0"/>
            </a:rPr>
            <a:t>Note: </a:t>
          </a:r>
          <a:r>
            <a:rPr lang="en-US" sz="1100">
              <a:latin typeface="Times New Roman" pitchFamily="18" charset="0"/>
              <a:cs typeface="Times New Roman" pitchFamily="18" charset="0"/>
            </a:rPr>
            <a:t>Initial seasonals were obtained from a no-intercept regression on 12 seasonal binaries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333375</xdr:colOff>
      <xdr:row>16</xdr:row>
      <xdr:rowOff>95251</xdr:rowOff>
    </xdr:from>
    <xdr:to>
      <xdr:col>17</xdr:col>
      <xdr:colOff>352425</xdr:colOff>
      <xdr:row>34</xdr:row>
      <xdr:rowOff>133351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190500</xdr:colOff>
      <xdr:row>0</xdr:row>
      <xdr:rowOff>47625</xdr:rowOff>
    </xdr:from>
    <xdr:to>
      <xdr:col>12</xdr:col>
      <xdr:colOff>142875</xdr:colOff>
      <xdr:row>3</xdr:row>
      <xdr:rowOff>95251</xdr:rowOff>
    </xdr:to>
    <xdr:sp macro="" textlink="">
      <xdr:nvSpPr>
        <xdr:cNvPr id="4099" name="Text Box 3"/>
        <xdr:cNvSpPr txBox="1">
          <a:spLocks noChangeArrowheads="1"/>
        </xdr:cNvSpPr>
      </xdr:nvSpPr>
      <xdr:spPr bwMode="auto">
        <a:xfrm>
          <a:off x="6238875" y="47625"/>
          <a:ext cx="1257300" cy="581026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You can change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g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, and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 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(within the 0 to 1 range).</a:t>
          </a:r>
        </a:p>
      </xdr:txBody>
    </xdr:sp>
    <xdr:clientData/>
  </xdr:twoCellAnchor>
  <xdr:twoCellAnchor>
    <xdr:from>
      <xdr:col>12</xdr:col>
      <xdr:colOff>542925</xdr:colOff>
      <xdr:row>2</xdr:row>
      <xdr:rowOff>76200</xdr:rowOff>
    </xdr:from>
    <xdr:to>
      <xdr:col>17</xdr:col>
      <xdr:colOff>371475</xdr:colOff>
      <xdr:row>13</xdr:row>
      <xdr:rowOff>66675</xdr:rowOff>
    </xdr:to>
    <xdr:graphicFrame macro="">
      <xdr:nvGraphicFramePr>
        <xdr:cNvPr id="410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5</xdr:row>
          <xdr:rowOff>47625</xdr:rowOff>
        </xdr:from>
        <xdr:to>
          <xdr:col>12</xdr:col>
          <xdr:colOff>200025</xdr:colOff>
          <xdr:row>6</xdr:row>
          <xdr:rowOff>114300</xdr:rowOff>
        </xdr:to>
        <xdr:sp macro="" textlink="">
          <xdr:nvSpPr>
            <xdr:cNvPr id="4104" name="Spinner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19050</xdr:colOff>
          <xdr:row>7</xdr:row>
          <xdr:rowOff>38100</xdr:rowOff>
        </xdr:from>
        <xdr:to>
          <xdr:col>12</xdr:col>
          <xdr:colOff>209550</xdr:colOff>
          <xdr:row>8</xdr:row>
          <xdr:rowOff>104775</xdr:rowOff>
        </xdr:to>
        <xdr:sp macro="" textlink="">
          <xdr:nvSpPr>
            <xdr:cNvPr id="4105" name="Spinner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28575</xdr:colOff>
          <xdr:row>9</xdr:row>
          <xdr:rowOff>47625</xdr:rowOff>
        </xdr:from>
        <xdr:to>
          <xdr:col>12</xdr:col>
          <xdr:colOff>228600</xdr:colOff>
          <xdr:row>10</xdr:row>
          <xdr:rowOff>104775</xdr:rowOff>
        </xdr:to>
        <xdr:sp macro="" textlink="">
          <xdr:nvSpPr>
            <xdr:cNvPr id="4106" name="Spinner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419099</xdr:colOff>
      <xdr:row>5</xdr:row>
      <xdr:rowOff>85725</xdr:rowOff>
    </xdr:from>
    <xdr:to>
      <xdr:col>9</xdr:col>
      <xdr:colOff>428624</xdr:colOff>
      <xdr:row>10</xdr:row>
      <xdr:rowOff>19050</xdr:rowOff>
    </xdr:to>
    <xdr:sp macro="" textlink="">
      <xdr:nvSpPr>
        <xdr:cNvPr id="4107" name="Text Box 11"/>
        <xdr:cNvSpPr txBox="1">
          <a:spLocks noChangeArrowheads="1"/>
        </xdr:cNvSpPr>
      </xdr:nvSpPr>
      <xdr:spPr bwMode="auto">
        <a:xfrm>
          <a:off x="4276724" y="942975"/>
          <a:ext cx="13811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Initial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) values are coefficients from no-intercept regression on 12 seasonal binaries.</a:t>
          </a:r>
        </a:p>
      </xdr:txBody>
    </xdr:sp>
    <xdr:clientData/>
  </xdr:twoCellAnchor>
  <xdr:twoCellAnchor>
    <xdr:from>
      <xdr:col>7</xdr:col>
      <xdr:colOff>19050</xdr:colOff>
      <xdr:row>6</xdr:row>
      <xdr:rowOff>38100</xdr:rowOff>
    </xdr:from>
    <xdr:to>
      <xdr:col>7</xdr:col>
      <xdr:colOff>352425</xdr:colOff>
      <xdr:row>9</xdr:row>
      <xdr:rowOff>19050</xdr:rowOff>
    </xdr:to>
    <xdr:sp macro="" textlink="">
      <xdr:nvSpPr>
        <xdr:cNvPr id="4108" name="AutoShape 12"/>
        <xdr:cNvSpPr>
          <a:spLocks noChangeArrowheads="1"/>
        </xdr:cNvSpPr>
      </xdr:nvSpPr>
      <xdr:spPr bwMode="auto">
        <a:xfrm>
          <a:off x="3876675" y="1057275"/>
          <a:ext cx="333375" cy="466725"/>
        </a:xfrm>
        <a:prstGeom prst="leftArrow">
          <a:avLst>
            <a:gd name="adj1" fmla="val 50000"/>
            <a:gd name="adj2" fmla="val 25000"/>
          </a:avLst>
        </a:prstGeom>
        <a:solidFill>
          <a:schemeClr val="accent5">
            <a:lumMod val="75000"/>
          </a:scheme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476250</xdr:colOff>
      <xdr:row>3</xdr:row>
      <xdr:rowOff>76200</xdr:rowOff>
    </xdr:from>
    <xdr:to>
      <xdr:col>11</xdr:col>
      <xdr:colOff>485775</xdr:colOff>
      <xdr:row>4</xdr:row>
      <xdr:rowOff>114300</xdr:rowOff>
    </xdr:to>
    <xdr:sp macro="" textlink="">
      <xdr:nvSpPr>
        <xdr:cNvPr id="4109" name="Line 13"/>
        <xdr:cNvSpPr>
          <a:spLocks noChangeShapeType="1"/>
        </xdr:cNvSpPr>
      </xdr:nvSpPr>
      <xdr:spPr bwMode="auto">
        <a:xfrm>
          <a:off x="6991350" y="609600"/>
          <a:ext cx="9525" cy="219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9525</xdr:colOff>
      <xdr:row>2</xdr:row>
      <xdr:rowOff>76200</xdr:rowOff>
    </xdr:from>
    <xdr:to>
      <xdr:col>21</xdr:col>
      <xdr:colOff>771525</xdr:colOff>
      <xdr:row>9</xdr:row>
      <xdr:rowOff>57150</xdr:rowOff>
    </xdr:to>
    <xdr:sp macro="" textlink="">
      <xdr:nvSpPr>
        <xdr:cNvPr id="4112" name="Text Box 16"/>
        <xdr:cNvSpPr txBox="1">
          <a:spLocks noChangeArrowheads="1"/>
        </xdr:cNvSpPr>
      </xdr:nvSpPr>
      <xdr:spPr bwMode="auto">
        <a:xfrm>
          <a:off x="10810875" y="447675"/>
          <a:ext cx="2590800" cy="1133475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Questions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(1)  Try various values of the smothing constants and watch the graph.  Does the smoothed series "track" the original data?  (2) Would trial-and-error be a practical method for seeking the best forecasting model using seasonal triple smoothing?</a:t>
          </a:r>
        </a:p>
      </xdr:txBody>
    </xdr:sp>
    <xdr:clientData/>
  </xdr:twoCellAnchor>
  <xdr:twoCellAnchor editAs="oneCell">
    <xdr:from>
      <xdr:col>18</xdr:col>
      <xdr:colOff>247650</xdr:colOff>
      <xdr:row>30</xdr:row>
      <xdr:rowOff>9525</xdr:rowOff>
    </xdr:from>
    <xdr:to>
      <xdr:col>21</xdr:col>
      <xdr:colOff>428374</xdr:colOff>
      <xdr:row>39</xdr:row>
      <xdr:rowOff>104581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49000" y="4933950"/>
          <a:ext cx="2009524" cy="1552381"/>
        </a:xfrm>
        <a:prstGeom prst="rect">
          <a:avLst/>
        </a:prstGeom>
      </xdr:spPr>
    </xdr:pic>
    <xdr:clientData/>
  </xdr:twoCellAnchor>
  <xdr:twoCellAnchor>
    <xdr:from>
      <xdr:col>17</xdr:col>
      <xdr:colOff>600075</xdr:colOff>
      <xdr:row>10</xdr:row>
      <xdr:rowOff>95250</xdr:rowOff>
    </xdr:from>
    <xdr:to>
      <xdr:col>21</xdr:col>
      <xdr:colOff>762000</xdr:colOff>
      <xdr:row>28</xdr:row>
      <xdr:rowOff>95250</xdr:rowOff>
    </xdr:to>
    <xdr:sp macro="" textlink="">
      <xdr:nvSpPr>
        <xdr:cNvPr id="17" name="Text Box 19"/>
        <xdr:cNvSpPr txBox="1">
          <a:spLocks noChangeArrowheads="1"/>
        </xdr:cNvSpPr>
      </xdr:nvSpPr>
      <xdr:spPr bwMode="auto">
        <a:xfrm>
          <a:off x="10791825" y="1781175"/>
          <a:ext cx="2600325" cy="2914650"/>
        </a:xfrm>
        <a:prstGeom prst="rect">
          <a:avLst/>
        </a:prstGeom>
        <a:solidFill>
          <a:srgbClr val="FFFFCC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how varying the three smoothing constants affects the fit (as measured by the sum of squared errors)  in seasonal exponential smoothing.  The general model is:</a:t>
          </a: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/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t-p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/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t-p</a:t>
          </a:r>
          <a:endParaRPr lang="en-US" sz="1100" b="0" i="1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-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 + (1-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)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-1</a:t>
          </a:r>
          <a:endParaRPr lang="en-US" sz="1100" b="0" i="0" u="none" strike="noStrike" baseline="0">
            <a:solidFill>
              <a:schemeClr val="tx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 where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F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smoothed series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A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 t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actual value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trend estimate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</a:t>
          </a:r>
          <a:r>
            <a:rPr lang="en-US" sz="1100" b="0" i="1" u="none" strike="noStrike" baseline="-25000">
              <a:solidFill>
                <a:schemeClr val="tx1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seasonality estimate in period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t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a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smoothing constant for level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g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smoothing constant for seasonality</a:t>
          </a:r>
        </a:p>
        <a:p>
          <a:pPr algn="l" rtl="0">
            <a:defRPr sz="1000"/>
          </a:pP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d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smoothing constant for trend</a:t>
          </a: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100" b="0" i="0" u="none" strike="noStrike" baseline="0">
            <a:solidFill>
              <a:schemeClr val="tx1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9</xdr:row>
      <xdr:rowOff>0</xdr:rowOff>
    </xdr:from>
    <xdr:to>
      <xdr:col>13</xdr:col>
      <xdr:colOff>228600</xdr:colOff>
      <xdr:row>17</xdr:row>
      <xdr:rowOff>19050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1524000" y="1457325"/>
          <a:ext cx="3886200" cy="1314450"/>
        </a:xfrm>
        <a:prstGeom prst="horizontalScroll">
          <a:avLst>
            <a:gd name="adj" fmla="val 12500"/>
          </a:avLst>
        </a:prstGeom>
        <a:solidFill>
          <a:srgbClr val="FF99CC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To the user: Ignore this sheet.</a:t>
          </a:r>
        </a:p>
        <a:p>
          <a:pPr algn="ctr" rtl="0">
            <a:defRPr sz="1000"/>
          </a:pPr>
          <a:r>
            <a:rPr lang="en-US" sz="1800" b="0" i="0" u="none" strike="noStrike" baseline="0">
              <a:solidFill>
                <a:srgbClr val="C00000"/>
              </a:solidFill>
              <a:latin typeface="Arial"/>
              <a:cs typeface="Arial"/>
            </a:rPr>
            <a:t>It is just for intermediate calculations.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89"/>
  <sheetViews>
    <sheetView showGridLines="0" tabSelected="1" zoomScaleNormal="100" workbookViewId="0"/>
  </sheetViews>
  <sheetFormatPr defaultRowHeight="12.75" x14ac:dyDescent="0.2"/>
  <cols>
    <col min="1" max="1" width="3.42578125" style="5" customWidth="1"/>
    <col min="2" max="2" width="9.140625" style="5"/>
    <col min="3" max="3" width="5.42578125" style="5" customWidth="1"/>
    <col min="4" max="4" width="7.5703125" style="5" customWidth="1"/>
    <col min="5" max="5" width="9.85546875" style="5" customWidth="1"/>
    <col min="6" max="6" width="10.140625" style="5" customWidth="1"/>
    <col min="7" max="7" width="9.85546875" style="5" customWidth="1"/>
    <col min="8" max="8" width="10.5703125" style="5" customWidth="1"/>
    <col min="9" max="10" width="11.5703125" style="5" bestFit="1" customWidth="1"/>
    <col min="11" max="12" width="9.7109375" style="5" bestFit="1" customWidth="1"/>
    <col min="13" max="13" width="5.85546875" style="5" customWidth="1"/>
    <col min="14" max="23" width="9.140625" style="5"/>
    <col min="24" max="24" width="5.42578125" style="5" customWidth="1"/>
    <col min="25" max="16384" width="9.140625" style="5"/>
  </cols>
  <sheetData>
    <row r="1" spans="2:13" ht="15" x14ac:dyDescent="0.2">
      <c r="B1" s="30" t="s">
        <v>129</v>
      </c>
    </row>
    <row r="2" spans="2:13" ht="15" x14ac:dyDescent="0.2">
      <c r="B2" s="4"/>
    </row>
    <row r="4" spans="2:13" x14ac:dyDescent="0.2">
      <c r="B4" s="7"/>
      <c r="C4" s="7"/>
      <c r="D4" s="7"/>
      <c r="E4" s="41" t="s">
        <v>132</v>
      </c>
      <c r="F4" s="41"/>
      <c r="G4" s="41"/>
      <c r="H4" s="41"/>
      <c r="I4" s="35" t="s">
        <v>3</v>
      </c>
      <c r="J4" s="35" t="s">
        <v>4</v>
      </c>
      <c r="K4" s="35" t="s">
        <v>75</v>
      </c>
      <c r="L4" s="35" t="s">
        <v>5</v>
      </c>
    </row>
    <row r="5" spans="2:13" x14ac:dyDescent="0.2">
      <c r="B5" s="32" t="s">
        <v>96</v>
      </c>
      <c r="C5" s="33" t="s">
        <v>9</v>
      </c>
      <c r="D5" s="33" t="s">
        <v>6</v>
      </c>
      <c r="E5" s="34" t="s">
        <v>0</v>
      </c>
      <c r="F5" s="34" t="s">
        <v>1</v>
      </c>
      <c r="G5" s="34" t="s">
        <v>77</v>
      </c>
      <c r="H5" s="34" t="s">
        <v>2</v>
      </c>
      <c r="I5" s="36" t="s">
        <v>10</v>
      </c>
      <c r="J5" s="36" t="s">
        <v>7</v>
      </c>
      <c r="K5" s="36" t="s">
        <v>76</v>
      </c>
      <c r="L5" s="37" t="s">
        <v>8</v>
      </c>
      <c r="M5" s="38"/>
    </row>
    <row r="6" spans="2:13" x14ac:dyDescent="0.2">
      <c r="B6" s="8" t="s">
        <v>97</v>
      </c>
      <c r="C6" s="9">
        <v>-11</v>
      </c>
      <c r="D6" s="22"/>
      <c r="E6" s="23"/>
      <c r="F6" s="23"/>
      <c r="G6" s="23"/>
      <c r="H6" s="23"/>
      <c r="I6" s="24"/>
      <c r="J6" s="25"/>
      <c r="K6" s="10">
        <v>0.83391000000000004</v>
      </c>
      <c r="L6" s="23"/>
    </row>
    <row r="7" spans="2:13" x14ac:dyDescent="0.2">
      <c r="B7" s="8" t="s">
        <v>98</v>
      </c>
      <c r="C7" s="9">
        <v>-10</v>
      </c>
      <c r="D7" s="22"/>
      <c r="E7" s="23"/>
      <c r="F7" s="23"/>
      <c r="G7" s="23"/>
      <c r="H7" s="23"/>
      <c r="I7" s="24"/>
      <c r="J7" s="25"/>
      <c r="K7" s="10">
        <v>0.83814</v>
      </c>
      <c r="L7" s="23"/>
    </row>
    <row r="8" spans="2:13" x14ac:dyDescent="0.2">
      <c r="B8" s="8" t="s">
        <v>99</v>
      </c>
      <c r="C8" s="9">
        <v>-9</v>
      </c>
      <c r="D8" s="22"/>
      <c r="E8" s="23"/>
      <c r="F8" s="23"/>
      <c r="G8" s="23"/>
      <c r="H8" s="23"/>
      <c r="I8" s="24"/>
      <c r="J8" s="25"/>
      <c r="K8" s="10">
        <v>0.98116000000000003</v>
      </c>
      <c r="L8" s="23"/>
    </row>
    <row r="9" spans="2:13" x14ac:dyDescent="0.2">
      <c r="B9" s="8" t="s">
        <v>100</v>
      </c>
      <c r="C9" s="9">
        <v>-8</v>
      </c>
      <c r="D9" s="22"/>
      <c r="E9" s="23"/>
      <c r="F9" s="23"/>
      <c r="G9" s="23"/>
      <c r="H9" s="23"/>
      <c r="I9" s="24"/>
      <c r="J9" s="25"/>
      <c r="K9" s="10">
        <v>0.96245999999999998</v>
      </c>
      <c r="L9" s="23"/>
    </row>
    <row r="10" spans="2:13" x14ac:dyDescent="0.2">
      <c r="B10" s="8" t="s">
        <v>101</v>
      </c>
      <c r="C10" s="9">
        <v>-7</v>
      </c>
      <c r="D10" s="22"/>
      <c r="E10" s="23"/>
      <c r="F10" s="23"/>
      <c r="G10" s="23"/>
      <c r="H10" s="23"/>
      <c r="I10" s="24"/>
      <c r="J10" s="25"/>
      <c r="K10" s="10">
        <v>1.01448</v>
      </c>
      <c r="L10" s="23"/>
    </row>
    <row r="11" spans="2:13" x14ac:dyDescent="0.2">
      <c r="B11" s="8" t="s">
        <v>102</v>
      </c>
      <c r="C11" s="9">
        <v>-6</v>
      </c>
      <c r="D11" s="22"/>
      <c r="E11" s="23"/>
      <c r="F11" s="23"/>
      <c r="G11" s="23"/>
      <c r="H11" s="23"/>
      <c r="I11" s="24"/>
      <c r="J11" s="25"/>
      <c r="K11" s="10">
        <v>1.1604000000000001</v>
      </c>
      <c r="L11" s="23"/>
    </row>
    <row r="12" spans="2:13" x14ac:dyDescent="0.2">
      <c r="B12" s="8" t="s">
        <v>103</v>
      </c>
      <c r="C12" s="9">
        <v>-5</v>
      </c>
      <c r="D12" s="22"/>
      <c r="E12" s="23"/>
      <c r="F12" s="23"/>
      <c r="G12" s="23"/>
      <c r="H12" s="23"/>
      <c r="I12" s="24"/>
      <c r="J12" s="25"/>
      <c r="K12" s="10">
        <v>1.17499</v>
      </c>
      <c r="L12" s="23"/>
    </row>
    <row r="13" spans="2:13" x14ac:dyDescent="0.2">
      <c r="B13" s="8" t="s">
        <v>104</v>
      </c>
      <c r="C13" s="9">
        <v>-4</v>
      </c>
      <c r="D13" s="22"/>
      <c r="E13" s="23"/>
      <c r="F13" s="23"/>
      <c r="G13" s="23"/>
      <c r="H13" s="23"/>
      <c r="I13" s="26"/>
      <c r="J13" s="24"/>
      <c r="K13" s="10">
        <v>1.23251</v>
      </c>
      <c r="L13" s="23"/>
    </row>
    <row r="14" spans="2:13" x14ac:dyDescent="0.2">
      <c r="B14" s="8" t="s">
        <v>105</v>
      </c>
      <c r="C14" s="9">
        <v>-3</v>
      </c>
      <c r="D14" s="22"/>
      <c r="E14" s="23"/>
      <c r="F14" s="23"/>
      <c r="G14" s="23"/>
      <c r="H14" s="23"/>
      <c r="I14" s="24"/>
      <c r="J14" s="25"/>
      <c r="K14" s="10">
        <v>1.1444799999999999</v>
      </c>
      <c r="L14" s="23"/>
    </row>
    <row r="15" spans="2:13" x14ac:dyDescent="0.2">
      <c r="B15" s="8" t="s">
        <v>106</v>
      </c>
      <c r="C15" s="9">
        <v>-2</v>
      </c>
      <c r="D15" s="22"/>
      <c r="E15" s="23"/>
      <c r="F15" s="23"/>
      <c r="G15" s="23"/>
      <c r="H15" s="23"/>
      <c r="I15" s="27" t="s">
        <v>95</v>
      </c>
      <c r="J15" s="25"/>
      <c r="K15" s="10">
        <v>1.02433</v>
      </c>
      <c r="L15" s="23"/>
    </row>
    <row r="16" spans="2:13" x14ac:dyDescent="0.2">
      <c r="B16" s="8" t="s">
        <v>107</v>
      </c>
      <c r="C16" s="9">
        <v>-1</v>
      </c>
      <c r="D16" s="22"/>
      <c r="E16" s="23"/>
      <c r="F16" s="23"/>
      <c r="G16" s="23"/>
      <c r="H16" s="23"/>
      <c r="I16" s="28" t="s">
        <v>131</v>
      </c>
      <c r="J16" s="29"/>
      <c r="K16" s="10">
        <v>0.88102000000000003</v>
      </c>
      <c r="L16" s="23"/>
    </row>
    <row r="17" spans="2:13" x14ac:dyDescent="0.2">
      <c r="B17" s="8" t="s">
        <v>108</v>
      </c>
      <c r="C17" s="9">
        <v>0</v>
      </c>
      <c r="D17" s="22"/>
      <c r="E17" s="23"/>
      <c r="F17" s="23"/>
      <c r="G17" s="23"/>
      <c r="H17" s="23"/>
      <c r="I17" s="26">
        <v>6904</v>
      </c>
      <c r="J17" s="24">
        <v>-74.099999999999994</v>
      </c>
      <c r="K17" s="10">
        <v>0.75358000000000003</v>
      </c>
      <c r="L17" s="23"/>
    </row>
    <row r="18" spans="2:13" x14ac:dyDescent="0.2">
      <c r="B18" s="12" t="s">
        <v>15</v>
      </c>
      <c r="C18" s="13">
        <v>1</v>
      </c>
      <c r="D18" s="14">
        <v>6104</v>
      </c>
      <c r="E18" s="15">
        <v>6927.89</v>
      </c>
      <c r="F18" s="11">
        <v>-54.511200000000002</v>
      </c>
      <c r="G18" s="10">
        <v>0.86282999999999999</v>
      </c>
      <c r="H18" s="15">
        <v>5906.48</v>
      </c>
      <c r="I18" s="11">
        <f>0.2*(D18/K6)+0.8*(I17+J17)</f>
        <v>6927.8669487114912</v>
      </c>
      <c r="J18" s="10">
        <f>0.2*(I18-I17)+0.8*J17</f>
        <v>-54.506610257701759</v>
      </c>
      <c r="K18" s="10">
        <f>0.2*D18/I18+0.8*K6</f>
        <v>0.84334385533293998</v>
      </c>
      <c r="L18" s="15">
        <f>(I17+J17)*K6</f>
        <v>5695.5219090000001</v>
      </c>
    </row>
    <row r="19" spans="2:13" x14ac:dyDescent="0.2">
      <c r="B19" s="12" t="s">
        <v>16</v>
      </c>
      <c r="C19" s="13">
        <v>2</v>
      </c>
      <c r="D19" s="14">
        <v>5773</v>
      </c>
      <c r="E19" s="15">
        <v>6843.75</v>
      </c>
      <c r="F19" s="11">
        <v>-60.436500000000002</v>
      </c>
      <c r="G19" s="10">
        <v>0.85543000000000002</v>
      </c>
      <c r="H19" s="15">
        <v>5900.16</v>
      </c>
      <c r="I19" s="11">
        <f t="shared" ref="I19:I77" si="0">0.2*(D19/K7)+0.8*(I18+J18)</f>
        <v>6876.2624230526253</v>
      </c>
      <c r="J19" s="10">
        <f t="shared" ref="J19:J77" si="1">0.2*(I19-I18)+0.8*J18</f>
        <v>-53.926193337934592</v>
      </c>
      <c r="K19" s="10">
        <f t="shared" ref="K19:K77" si="2">0.2*D19/I19+0.8*K7</f>
        <v>0.83842298549834449</v>
      </c>
      <c r="L19" s="15">
        <f t="shared" ref="L19:L77" si="3">(I18+J18)*K7</f>
        <v>5760.8382340716589</v>
      </c>
    </row>
    <row r="20" spans="2:13" x14ac:dyDescent="0.2">
      <c r="B20" s="12" t="s">
        <v>17</v>
      </c>
      <c r="C20" s="13">
        <v>3</v>
      </c>
      <c r="D20" s="14">
        <v>6773</v>
      </c>
      <c r="E20" s="15">
        <v>6779.07</v>
      </c>
      <c r="F20" s="11">
        <v>-61.285600000000002</v>
      </c>
      <c r="G20" s="10">
        <v>1.0011099999999999</v>
      </c>
      <c r="H20" s="15">
        <v>6794.26</v>
      </c>
      <c r="I20" s="11">
        <f t="shared" si="0"/>
        <v>6838.4796894670526</v>
      </c>
      <c r="J20" s="10">
        <f t="shared" si="1"/>
        <v>-50.697501387462218</v>
      </c>
      <c r="K20" s="10">
        <f t="shared" si="2"/>
        <v>0.98301296354627166</v>
      </c>
      <c r="L20" s="15">
        <f t="shared" si="3"/>
        <v>6693.8034151468655</v>
      </c>
    </row>
    <row r="21" spans="2:13" x14ac:dyDescent="0.2">
      <c r="B21" s="12" t="s">
        <v>18</v>
      </c>
      <c r="C21" s="13">
        <v>4</v>
      </c>
      <c r="D21" s="14">
        <v>6703</v>
      </c>
      <c r="E21" s="15">
        <v>6748.51</v>
      </c>
      <c r="F21" s="11">
        <v>-55.1402</v>
      </c>
      <c r="G21" s="10">
        <v>0.97904000000000002</v>
      </c>
      <c r="H21" s="15">
        <v>6553.13</v>
      </c>
      <c r="I21" s="11">
        <f t="shared" si="0"/>
        <v>6823.1148055932372</v>
      </c>
      <c r="J21" s="10">
        <f t="shared" si="1"/>
        <v>-43.630977884732864</v>
      </c>
      <c r="K21" s="10">
        <f t="shared" si="2"/>
        <v>0.96644717969972382</v>
      </c>
      <c r="L21" s="15">
        <f t="shared" si="3"/>
        <v>6532.9688447390818</v>
      </c>
    </row>
    <row r="22" spans="2:13" x14ac:dyDescent="0.2">
      <c r="B22" s="12" t="s">
        <v>19</v>
      </c>
      <c r="C22" s="13">
        <v>5</v>
      </c>
      <c r="D22" s="14">
        <v>6299</v>
      </c>
      <c r="E22" s="15">
        <v>6591.36</v>
      </c>
      <c r="F22" s="11">
        <v>-75.541300000000007</v>
      </c>
      <c r="G22" s="10">
        <v>1.0060899999999999</v>
      </c>
      <c r="H22" s="15">
        <v>6818.57</v>
      </c>
      <c r="I22" s="11">
        <f t="shared" si="0"/>
        <v>6665.4055307418375</v>
      </c>
      <c r="J22" s="10">
        <f t="shared" si="1"/>
        <v>-66.44663727806622</v>
      </c>
      <c r="K22" s="10">
        <f t="shared" si="2"/>
        <v>1.0005897542920106</v>
      </c>
      <c r="L22" s="15">
        <f t="shared" si="3"/>
        <v>6877.6507535337241</v>
      </c>
    </row>
    <row r="23" spans="2:13" x14ac:dyDescent="0.2">
      <c r="B23" s="12" t="s">
        <v>20</v>
      </c>
      <c r="C23" s="13">
        <v>6</v>
      </c>
      <c r="D23" s="14">
        <v>7819</v>
      </c>
      <c r="E23" s="15">
        <v>6552.87</v>
      </c>
      <c r="F23" s="11">
        <v>-68.131699999999995</v>
      </c>
      <c r="G23" s="10">
        <v>1.17211</v>
      </c>
      <c r="H23" s="15">
        <v>7602.86</v>
      </c>
      <c r="I23" s="11">
        <f t="shared" si="0"/>
        <v>6626.8058600312725</v>
      </c>
      <c r="J23" s="10">
        <f t="shared" si="1"/>
        <v>-60.877243964565999</v>
      </c>
      <c r="K23" s="10">
        <f t="shared" si="2"/>
        <v>1.1643009587046844</v>
      </c>
      <c r="L23" s="15">
        <f t="shared" si="3"/>
        <v>7657.4318999753605</v>
      </c>
    </row>
    <row r="24" spans="2:13" x14ac:dyDescent="0.2">
      <c r="B24" s="12" t="s">
        <v>21</v>
      </c>
      <c r="C24" s="13">
        <v>7</v>
      </c>
      <c r="D24" s="14">
        <v>8074</v>
      </c>
      <c r="E24" s="15">
        <v>6564.56</v>
      </c>
      <c r="F24" s="11">
        <v>-52.166499999999999</v>
      </c>
      <c r="G24" s="10">
        <v>1.1842999999999999</v>
      </c>
      <c r="H24" s="15">
        <v>7605.87</v>
      </c>
      <c r="I24" s="11">
        <f t="shared" si="0"/>
        <v>6627.0524614454389</v>
      </c>
      <c r="J24" s="10">
        <f t="shared" si="1"/>
        <v>-48.652474888819519</v>
      </c>
      <c r="K24" s="10">
        <f t="shared" si="2"/>
        <v>1.1836599065684947</v>
      </c>
      <c r="L24" s="15">
        <f t="shared" si="3"/>
        <v>7714.9004645922187</v>
      </c>
    </row>
    <row r="25" spans="2:13" x14ac:dyDescent="0.2">
      <c r="B25" s="12" t="s">
        <v>22</v>
      </c>
      <c r="C25" s="13">
        <v>8</v>
      </c>
      <c r="D25" s="14">
        <v>7210</v>
      </c>
      <c r="E25" s="15">
        <v>6390.99</v>
      </c>
      <c r="F25" s="11">
        <v>-76.447800000000001</v>
      </c>
      <c r="G25" s="10">
        <v>1.2023699999999999</v>
      </c>
      <c r="H25" s="15">
        <v>7951.14</v>
      </c>
      <c r="I25" s="11">
        <f t="shared" si="0"/>
        <v>6432.6902126106233</v>
      </c>
      <c r="J25" s="10">
        <f t="shared" si="1"/>
        <v>-77.79442967801873</v>
      </c>
      <c r="K25" s="10">
        <f t="shared" si="2"/>
        <v>1.2101754870605625</v>
      </c>
      <c r="L25" s="15">
        <f t="shared" si="3"/>
        <v>8107.9437674308992</v>
      </c>
    </row>
    <row r="26" spans="2:13" x14ac:dyDescent="0.2">
      <c r="B26" s="12" t="s">
        <v>23</v>
      </c>
      <c r="C26" s="13">
        <v>9</v>
      </c>
      <c r="D26" s="14">
        <v>7251</v>
      </c>
      <c r="E26" s="15">
        <v>6335.69</v>
      </c>
      <c r="F26" s="11">
        <v>-72.2179</v>
      </c>
      <c r="G26" s="10">
        <v>1.1324000000000001</v>
      </c>
      <c r="H26" s="15">
        <v>7131.57</v>
      </c>
      <c r="I26" s="11">
        <f t="shared" si="0"/>
        <v>6351.0423078783078</v>
      </c>
      <c r="J26" s="10">
        <f t="shared" si="1"/>
        <v>-78.565124688878086</v>
      </c>
      <c r="K26" s="10">
        <f t="shared" si="2"/>
        <v>1.1439244722719393</v>
      </c>
      <c r="L26" s="15">
        <f t="shared" si="3"/>
        <v>7273.051125650707</v>
      </c>
    </row>
    <row r="27" spans="2:13" x14ac:dyDescent="0.2">
      <c r="B27" s="12" t="s">
        <v>24</v>
      </c>
      <c r="C27" s="13">
        <v>10</v>
      </c>
      <c r="D27" s="14">
        <v>6760</v>
      </c>
      <c r="E27" s="15">
        <v>6353.96</v>
      </c>
      <c r="F27" s="11">
        <v>-54.121000000000002</v>
      </c>
      <c r="G27" s="10">
        <v>1.01803</v>
      </c>
      <c r="H27" s="15">
        <v>6304.6</v>
      </c>
      <c r="I27" s="11">
        <f t="shared" si="0"/>
        <v>6337.8688922955916</v>
      </c>
      <c r="J27" s="10">
        <f t="shared" si="1"/>
        <v>-65.486782867645715</v>
      </c>
      <c r="K27" s="10">
        <f t="shared" si="2"/>
        <v>1.0327849163798752</v>
      </c>
      <c r="L27" s="15">
        <f t="shared" si="3"/>
        <v>6425.0865530564279</v>
      </c>
    </row>
    <row r="28" spans="2:13" x14ac:dyDescent="0.2">
      <c r="B28" s="12" t="s">
        <v>25</v>
      </c>
      <c r="C28" s="13">
        <v>11</v>
      </c>
      <c r="D28" s="14">
        <v>5240</v>
      </c>
      <c r="E28" s="15">
        <v>6259.54</v>
      </c>
      <c r="F28" s="11">
        <v>-62.1813</v>
      </c>
      <c r="G28" s="10">
        <v>0.85482999999999998</v>
      </c>
      <c r="H28" s="15">
        <v>5413.15</v>
      </c>
      <c r="I28" s="11">
        <f t="shared" si="0"/>
        <v>6207.4360046747715</v>
      </c>
      <c r="J28" s="10">
        <f t="shared" si="1"/>
        <v>-78.476003818280603</v>
      </c>
      <c r="K28" s="10">
        <f t="shared" si="2"/>
        <v>0.8736457711342912</v>
      </c>
      <c r="L28" s="15">
        <f t="shared" si="3"/>
        <v>5526.0940860482087</v>
      </c>
    </row>
    <row r="29" spans="2:13" x14ac:dyDescent="0.2">
      <c r="B29" s="12" t="s">
        <v>26</v>
      </c>
      <c r="C29" s="13">
        <v>12</v>
      </c>
      <c r="D29" s="14">
        <v>4371</v>
      </c>
      <c r="E29" s="15">
        <v>6152.69</v>
      </c>
      <c r="F29" s="11">
        <v>-71.114500000000007</v>
      </c>
      <c r="G29" s="10">
        <v>0.72741999999999996</v>
      </c>
      <c r="H29" s="15">
        <v>4534.3999999999996</v>
      </c>
      <c r="I29" s="11">
        <f t="shared" si="0"/>
        <v>6063.2306350438539</v>
      </c>
      <c r="J29" s="10">
        <f t="shared" si="1"/>
        <v>-91.621876980808011</v>
      </c>
      <c r="K29" s="10">
        <f t="shared" si="2"/>
        <v>0.74704456191815594</v>
      </c>
      <c r="L29" s="15">
        <f t="shared" si="3"/>
        <v>4618.6616774454351</v>
      </c>
    </row>
    <row r="30" spans="2:13" x14ac:dyDescent="0.2">
      <c r="B30" s="12" t="s">
        <v>27</v>
      </c>
      <c r="C30" s="13">
        <v>13</v>
      </c>
      <c r="D30" s="14">
        <v>4802</v>
      </c>
      <c r="E30" s="15">
        <v>5978.34</v>
      </c>
      <c r="F30" s="11">
        <v>-91.761200000000002</v>
      </c>
      <c r="G30" s="10">
        <v>0.85091000000000006</v>
      </c>
      <c r="H30" s="15">
        <v>5247.36</v>
      </c>
      <c r="I30" s="11">
        <f t="shared" si="0"/>
        <v>5916.0870272567163</v>
      </c>
      <c r="J30" s="10">
        <f t="shared" si="1"/>
        <v>-102.72622314207393</v>
      </c>
      <c r="K30" s="10">
        <f t="shared" si="2"/>
        <v>0.83701211473517811</v>
      </c>
      <c r="L30" s="15">
        <f t="shared" si="3"/>
        <v>5036.1195525648382</v>
      </c>
    </row>
    <row r="31" spans="2:13" x14ac:dyDescent="0.2">
      <c r="B31" s="12" t="s">
        <v>28</v>
      </c>
      <c r="C31" s="13">
        <v>14</v>
      </c>
      <c r="D31" s="14">
        <v>5144</v>
      </c>
      <c r="E31" s="15">
        <v>5911.93</v>
      </c>
      <c r="F31" s="11">
        <v>-86.691800000000001</v>
      </c>
      <c r="G31" s="10">
        <v>0.85836999999999997</v>
      </c>
      <c r="H31" s="15">
        <v>5035.59</v>
      </c>
      <c r="I31" s="11">
        <f t="shared" si="0"/>
        <v>5877.7542388138827</v>
      </c>
      <c r="J31" s="10">
        <f t="shared" si="1"/>
        <v>-89.847536202225868</v>
      </c>
      <c r="K31" s="10">
        <f t="shared" si="2"/>
        <v>0.84577122546530492</v>
      </c>
      <c r="L31" s="15">
        <f t="shared" si="3"/>
        <v>4874.0553211648548</v>
      </c>
      <c r="M31" s="18"/>
    </row>
    <row r="32" spans="2:13" x14ac:dyDescent="0.2">
      <c r="B32" s="12" t="s">
        <v>29</v>
      </c>
      <c r="C32" s="13">
        <v>15</v>
      </c>
      <c r="D32" s="14">
        <v>5835</v>
      </c>
      <c r="E32" s="15">
        <v>5825.89</v>
      </c>
      <c r="F32" s="11">
        <v>-86.560500000000005</v>
      </c>
      <c r="G32" s="10">
        <v>1.0012000000000001</v>
      </c>
      <c r="H32" s="15">
        <v>5831.72</v>
      </c>
      <c r="I32" s="11">
        <f t="shared" si="0"/>
        <v>5817.4918016752144</v>
      </c>
      <c r="J32" s="10">
        <f t="shared" si="1"/>
        <v>-83.930516389514352</v>
      </c>
      <c r="K32" s="10">
        <f t="shared" si="2"/>
        <v>0.98701228653957984</v>
      </c>
      <c r="L32" s="15">
        <f t="shared" si="3"/>
        <v>5689.5873204636146</v>
      </c>
      <c r="M32" s="18"/>
    </row>
    <row r="33" spans="2:13" x14ac:dyDescent="0.2">
      <c r="B33" s="12" t="s">
        <v>30</v>
      </c>
      <c r="C33" s="13">
        <v>16</v>
      </c>
      <c r="D33" s="14">
        <v>5507</v>
      </c>
      <c r="E33" s="15">
        <v>5716.44</v>
      </c>
      <c r="F33" s="11">
        <v>-91.138599999999997</v>
      </c>
      <c r="G33" s="10">
        <v>0.97591000000000006</v>
      </c>
      <c r="H33" s="15">
        <v>5619.05</v>
      </c>
      <c r="I33" s="11">
        <f t="shared" si="0"/>
        <v>5726.4870996461896</v>
      </c>
      <c r="J33" s="10">
        <f t="shared" si="1"/>
        <v>-85.34535351741647</v>
      </c>
      <c r="K33" s="10">
        <f t="shared" si="2"/>
        <v>0.96549206335827253</v>
      </c>
      <c r="L33" s="15">
        <f t="shared" si="3"/>
        <v>5541.1841337998885</v>
      </c>
      <c r="M33" s="18"/>
    </row>
    <row r="34" spans="2:13" x14ac:dyDescent="0.2">
      <c r="B34" s="12" t="s">
        <v>31</v>
      </c>
      <c r="C34" s="13">
        <v>17</v>
      </c>
      <c r="D34" s="14">
        <v>5597</v>
      </c>
      <c r="E34" s="15">
        <v>5612.86</v>
      </c>
      <c r="F34" s="11">
        <v>-93.626499999999993</v>
      </c>
      <c r="G34" s="10">
        <v>1.00431</v>
      </c>
      <c r="H34" s="15">
        <v>5659.58</v>
      </c>
      <c r="I34" s="11">
        <f t="shared" si="0"/>
        <v>5631.6536150577167</v>
      </c>
      <c r="J34" s="10">
        <f t="shared" si="1"/>
        <v>-87.242979731627756</v>
      </c>
      <c r="K34" s="10">
        <f t="shared" si="2"/>
        <v>0.99924113061789899</v>
      </c>
      <c r="L34" s="15">
        <f t="shared" si="3"/>
        <v>5644.468633685392</v>
      </c>
      <c r="M34" s="18"/>
    </row>
    <row r="35" spans="2:13" x14ac:dyDescent="0.2">
      <c r="B35" s="12" t="s">
        <v>32</v>
      </c>
      <c r="C35" s="13">
        <v>18</v>
      </c>
      <c r="D35" s="14">
        <v>6683</v>
      </c>
      <c r="E35" s="15">
        <v>5555.73</v>
      </c>
      <c r="F35" s="11">
        <v>-86.328199999999995</v>
      </c>
      <c r="G35" s="10">
        <v>1.1782699999999999</v>
      </c>
      <c r="H35" s="15">
        <v>6469.14</v>
      </c>
      <c r="I35" s="11">
        <f t="shared" si="0"/>
        <v>5583.5134772735246</v>
      </c>
      <c r="J35" s="10">
        <f t="shared" si="1"/>
        <v>-79.422411342140634</v>
      </c>
      <c r="K35" s="10">
        <f t="shared" si="2"/>
        <v>1.1708240881360417</v>
      </c>
      <c r="L35" s="15">
        <f t="shared" si="3"/>
        <v>6455.3626181626132</v>
      </c>
      <c r="M35" s="18"/>
    </row>
    <row r="36" spans="2:13" x14ac:dyDescent="0.2">
      <c r="B36" s="12" t="s">
        <v>33</v>
      </c>
      <c r="C36" s="13">
        <v>19</v>
      </c>
      <c r="D36" s="14">
        <v>6758</v>
      </c>
      <c r="E36" s="15">
        <v>5516.79</v>
      </c>
      <c r="F36" s="11">
        <v>-76.8506</v>
      </c>
      <c r="G36" s="10">
        <v>1.1924399999999999</v>
      </c>
      <c r="H36" s="15">
        <v>6477.39</v>
      </c>
      <c r="I36" s="11">
        <f t="shared" si="0"/>
        <v>5545.1549022253284</v>
      </c>
      <c r="J36" s="10">
        <f t="shared" si="1"/>
        <v>-71.209644083351748</v>
      </c>
      <c r="K36" s="10">
        <f t="shared" si="2"/>
        <v>1.1906722432823389</v>
      </c>
      <c r="L36" s="15">
        <f t="shared" si="3"/>
        <v>6514.9719168448282</v>
      </c>
    </row>
    <row r="37" spans="2:13" x14ac:dyDescent="0.2">
      <c r="B37" s="12" t="s">
        <v>34</v>
      </c>
      <c r="C37" s="13">
        <v>20</v>
      </c>
      <c r="D37" s="14">
        <v>7191</v>
      </c>
      <c r="E37" s="15">
        <v>5548.09</v>
      </c>
      <c r="F37" s="11">
        <v>-55.220399999999998</v>
      </c>
      <c r="G37" s="10">
        <v>1.22112</v>
      </c>
      <c r="H37" s="15">
        <v>6540.81</v>
      </c>
      <c r="I37" s="11">
        <f t="shared" si="0"/>
        <v>5567.5788901470878</v>
      </c>
      <c r="J37" s="10">
        <f t="shared" si="1"/>
        <v>-52.482917682329528</v>
      </c>
      <c r="K37" s="10">
        <f t="shared" si="2"/>
        <v>1.2264573400458973</v>
      </c>
      <c r="L37" s="15">
        <f t="shared" si="3"/>
        <v>6624.4343689148227</v>
      </c>
    </row>
    <row r="38" spans="2:13" x14ac:dyDescent="0.2">
      <c r="B38" s="12" t="s">
        <v>35</v>
      </c>
      <c r="C38" s="13">
        <v>21</v>
      </c>
      <c r="D38" s="14">
        <v>6343</v>
      </c>
      <c r="E38" s="15">
        <v>5514.57</v>
      </c>
      <c r="F38" s="11">
        <v>-50.880899999999997</v>
      </c>
      <c r="G38" s="10">
        <v>1.1359699999999999</v>
      </c>
      <c r="H38" s="15">
        <v>6220.15</v>
      </c>
      <c r="I38" s="11">
        <f t="shared" si="0"/>
        <v>5521.0660781835977</v>
      </c>
      <c r="J38" s="10">
        <f t="shared" si="1"/>
        <v>-51.288896538561644</v>
      </c>
      <c r="K38" s="10">
        <f t="shared" si="2"/>
        <v>1.1449140420306954</v>
      </c>
      <c r="L38" s="15">
        <f t="shared" si="3"/>
        <v>6308.8532498308459</v>
      </c>
    </row>
    <row r="39" spans="2:13" x14ac:dyDescent="0.2">
      <c r="B39" s="12" t="s">
        <v>36</v>
      </c>
      <c r="C39" s="13">
        <v>22</v>
      </c>
      <c r="D39" s="14">
        <v>5797</v>
      </c>
      <c r="E39" s="15">
        <v>5509.81</v>
      </c>
      <c r="F39" s="11">
        <v>-41.655900000000003</v>
      </c>
      <c r="G39" s="10">
        <v>1.02485</v>
      </c>
      <c r="H39" s="15">
        <v>5562.22</v>
      </c>
      <c r="I39" s="11">
        <f t="shared" si="0"/>
        <v>5498.4175361840216</v>
      </c>
      <c r="J39" s="10">
        <f t="shared" si="1"/>
        <v>-45.560825630764533</v>
      </c>
      <c r="K39" s="10">
        <f t="shared" si="2"/>
        <v>1.0370886020818766</v>
      </c>
      <c r="L39" s="15">
        <f t="shared" si="3"/>
        <v>5649.1033691618177</v>
      </c>
    </row>
    <row r="40" spans="2:13" x14ac:dyDescent="0.2">
      <c r="B40" s="12" t="s">
        <v>37</v>
      </c>
      <c r="C40" s="13">
        <v>23</v>
      </c>
      <c r="D40" s="14">
        <v>5117</v>
      </c>
      <c r="E40" s="15">
        <v>5571.73</v>
      </c>
      <c r="F40" s="11">
        <v>-20.941400000000002</v>
      </c>
      <c r="G40" s="10">
        <v>0.86753999999999998</v>
      </c>
      <c r="H40" s="15">
        <v>4674.32</v>
      </c>
      <c r="I40" s="11">
        <f t="shared" si="0"/>
        <v>5533.6983527592092</v>
      </c>
      <c r="J40" s="10">
        <f t="shared" si="1"/>
        <v>-29.392497189574112</v>
      </c>
      <c r="K40" s="10">
        <f t="shared" si="2"/>
        <v>0.88385622415756671</v>
      </c>
      <c r="L40" s="15">
        <f t="shared" si="3"/>
        <v>4763.8652057760955</v>
      </c>
    </row>
    <row r="41" spans="2:13" x14ac:dyDescent="0.2">
      <c r="B41" s="12" t="s">
        <v>38</v>
      </c>
      <c r="C41" s="13">
        <v>24</v>
      </c>
      <c r="D41" s="14">
        <v>4404</v>
      </c>
      <c r="E41" s="15">
        <v>5651.49</v>
      </c>
      <c r="F41" s="11">
        <v>-0.80130000000000001</v>
      </c>
      <c r="G41" s="10">
        <v>0.73778999999999995</v>
      </c>
      <c r="H41" s="15">
        <v>4037.74</v>
      </c>
      <c r="I41" s="11">
        <f t="shared" si="0"/>
        <v>5582.4908149012681</v>
      </c>
      <c r="J41" s="10">
        <f t="shared" si="1"/>
        <v>-13.755505323247515</v>
      </c>
      <c r="K41" s="10">
        <f t="shared" si="2"/>
        <v>0.75541468208553098</v>
      </c>
      <c r="L41" s="15">
        <f t="shared" si="3"/>
        <v>4111.9617565375584</v>
      </c>
    </row>
    <row r="42" spans="2:13" x14ac:dyDescent="0.2">
      <c r="B42" s="12" t="s">
        <v>39</v>
      </c>
      <c r="C42" s="13">
        <v>25</v>
      </c>
      <c r="D42" s="14">
        <v>4394</v>
      </c>
      <c r="E42" s="15">
        <v>5553.32</v>
      </c>
      <c r="F42" s="11">
        <v>-20.273399999999999</v>
      </c>
      <c r="G42" s="10">
        <v>0.83897999999999995</v>
      </c>
      <c r="H42" s="15">
        <v>4808.2299999999996</v>
      </c>
      <c r="I42" s="11">
        <f t="shared" si="0"/>
        <v>5504.9133138940369</v>
      </c>
      <c r="J42" s="10">
        <f t="shared" si="1"/>
        <v>-26.519904460044245</v>
      </c>
      <c r="K42" s="10">
        <f t="shared" si="2"/>
        <v>0.82924889950862868</v>
      </c>
      <c r="L42" s="15">
        <f t="shared" si="3"/>
        <v>4661.0989178703558</v>
      </c>
    </row>
    <row r="43" spans="2:13" x14ac:dyDescent="0.2">
      <c r="B43" s="12" t="s">
        <v>40</v>
      </c>
      <c r="C43" s="13">
        <v>26</v>
      </c>
      <c r="D43" s="14">
        <v>4562</v>
      </c>
      <c r="E43" s="15">
        <v>5489.39</v>
      </c>
      <c r="F43" s="11">
        <v>-29.0061</v>
      </c>
      <c r="G43" s="10">
        <v>0.85290999999999995</v>
      </c>
      <c r="H43" s="15">
        <v>4749.3999999999996</v>
      </c>
      <c r="I43" s="11">
        <f t="shared" si="0"/>
        <v>5461.4934475232012</v>
      </c>
      <c r="J43" s="10">
        <f t="shared" si="1"/>
        <v>-29.899896842202544</v>
      </c>
      <c r="K43" s="10">
        <f t="shared" si="2"/>
        <v>0.84367751221519161</v>
      </c>
      <c r="L43" s="15">
        <f t="shared" si="3"/>
        <v>4633.467507478038</v>
      </c>
    </row>
    <row r="44" spans="2:13" x14ac:dyDescent="0.2">
      <c r="B44" s="12" t="s">
        <v>41</v>
      </c>
      <c r="C44" s="13">
        <v>27</v>
      </c>
      <c r="D44" s="14">
        <v>5696</v>
      </c>
      <c r="E44" s="15">
        <v>5506.14</v>
      </c>
      <c r="F44" s="11">
        <v>-19.855</v>
      </c>
      <c r="G44" s="10">
        <v>1.00786</v>
      </c>
      <c r="H44" s="15">
        <v>5466.95</v>
      </c>
      <c r="I44" s="11">
        <f t="shared" si="0"/>
        <v>5499.4651333465063</v>
      </c>
      <c r="J44" s="10">
        <f t="shared" si="1"/>
        <v>-16.325580309101028</v>
      </c>
      <c r="K44" s="10">
        <f t="shared" si="2"/>
        <v>0.99675724673093258</v>
      </c>
      <c r="L44" s="15">
        <f t="shared" si="3"/>
        <v>5361.049570011287</v>
      </c>
    </row>
    <row r="45" spans="2:13" x14ac:dyDescent="0.2">
      <c r="B45" s="12" t="s">
        <v>42</v>
      </c>
      <c r="C45" s="13">
        <v>28</v>
      </c>
      <c r="D45" s="14">
        <v>5308</v>
      </c>
      <c r="E45" s="15">
        <v>5476.83</v>
      </c>
      <c r="F45" s="11">
        <v>-21.744499999999999</v>
      </c>
      <c r="G45" s="10">
        <v>0.97455999999999998</v>
      </c>
      <c r="H45" s="15">
        <v>5354.1</v>
      </c>
      <c r="I45" s="11">
        <f t="shared" si="0"/>
        <v>5486.0546011855204</v>
      </c>
      <c r="J45" s="10">
        <f t="shared" si="1"/>
        <v>-15.742570679478002</v>
      </c>
      <c r="K45" s="10">
        <f t="shared" si="2"/>
        <v>0.96590247937574403</v>
      </c>
      <c r="L45" s="15">
        <f t="shared" si="3"/>
        <v>5293.9277207434407</v>
      </c>
    </row>
    <row r="46" spans="2:13" x14ac:dyDescent="0.2">
      <c r="B46" s="12" t="s">
        <v>43</v>
      </c>
      <c r="C46" s="13">
        <v>29</v>
      </c>
      <c r="D46" s="14">
        <v>5788</v>
      </c>
      <c r="E46" s="15">
        <v>5516.7</v>
      </c>
      <c r="F46" s="11">
        <v>-9.4214000000000002</v>
      </c>
      <c r="G46" s="10">
        <v>1.01328</v>
      </c>
      <c r="H46" s="15">
        <v>5478.6</v>
      </c>
      <c r="I46" s="11">
        <f t="shared" si="0"/>
        <v>5534.7287587496903</v>
      </c>
      <c r="J46" s="10">
        <f t="shared" si="1"/>
        <v>-2.8592250307484122</v>
      </c>
      <c r="K46" s="10">
        <f t="shared" si="2"/>
        <v>1.0085449786894609</v>
      </c>
      <c r="L46" s="15">
        <f t="shared" si="3"/>
        <v>5466.1607781955518</v>
      </c>
    </row>
    <row r="47" spans="2:13" x14ac:dyDescent="0.2">
      <c r="B47" s="12" t="s">
        <v>44</v>
      </c>
      <c r="C47" s="13">
        <v>30</v>
      </c>
      <c r="D47" s="14">
        <v>6837</v>
      </c>
      <c r="E47" s="15">
        <v>5566.34</v>
      </c>
      <c r="F47" s="11">
        <v>2.3908999999999998</v>
      </c>
      <c r="G47" s="10">
        <v>1.1882699999999999</v>
      </c>
      <c r="H47" s="15">
        <v>6489.05</v>
      </c>
      <c r="I47" s="11">
        <f t="shared" si="0"/>
        <v>5593.3909699697688</v>
      </c>
      <c r="J47" s="10">
        <f t="shared" si="1"/>
        <v>9.4450622194169647</v>
      </c>
      <c r="K47" s="10">
        <f t="shared" si="2"/>
        <v>1.1811263580665248</v>
      </c>
      <c r="L47" s="15">
        <f t="shared" si="3"/>
        <v>6476.8461025040306</v>
      </c>
    </row>
    <row r="48" spans="2:13" x14ac:dyDescent="0.2">
      <c r="B48" s="12" t="s">
        <v>45</v>
      </c>
      <c r="C48" s="13">
        <v>31</v>
      </c>
      <c r="D48" s="14">
        <v>6011</v>
      </c>
      <c r="E48" s="15">
        <v>5463.18</v>
      </c>
      <c r="F48" s="11">
        <v>-18.720700000000001</v>
      </c>
      <c r="G48" s="10">
        <v>1.1739999999999999</v>
      </c>
      <c r="H48" s="15">
        <v>6640.36</v>
      </c>
      <c r="I48" s="11">
        <f t="shared" si="0"/>
        <v>5491.9505469661499</v>
      </c>
      <c r="J48" s="10">
        <f t="shared" si="1"/>
        <v>-12.732034825190205</v>
      </c>
      <c r="K48" s="10">
        <f t="shared" si="2"/>
        <v>1.1714399842430221</v>
      </c>
      <c r="L48" s="15">
        <f t="shared" si="3"/>
        <v>6671.1413471898168</v>
      </c>
    </row>
    <row r="49" spans="2:12" x14ac:dyDescent="0.2">
      <c r="B49" s="12" t="s">
        <v>46</v>
      </c>
      <c r="C49" s="13">
        <v>32</v>
      </c>
      <c r="D49" s="14">
        <v>7054</v>
      </c>
      <c r="E49" s="15">
        <v>5510.9</v>
      </c>
      <c r="F49" s="11">
        <v>-5.4322999999999997</v>
      </c>
      <c r="G49" s="10">
        <v>1.2329000000000001</v>
      </c>
      <c r="H49" s="15">
        <v>6648.33</v>
      </c>
      <c r="I49" s="11">
        <f t="shared" si="0"/>
        <v>5533.6798011176897</v>
      </c>
      <c r="J49" s="10">
        <f t="shared" si="1"/>
        <v>-1.8397770298441927</v>
      </c>
      <c r="K49" s="10">
        <f t="shared" si="2"/>
        <v>1.2361137639828779</v>
      </c>
      <c r="L49" s="15">
        <f t="shared" si="3"/>
        <v>6720.0277619306398</v>
      </c>
    </row>
    <row r="50" spans="2:12" x14ac:dyDescent="0.2">
      <c r="B50" s="12" t="s">
        <v>47</v>
      </c>
      <c r="C50" s="13">
        <v>33</v>
      </c>
      <c r="D50" s="14">
        <v>6274</v>
      </c>
      <c r="E50" s="15">
        <v>5508.98</v>
      </c>
      <c r="F50" s="11">
        <v>-4.7294</v>
      </c>
      <c r="G50" s="10">
        <v>1.1365499999999999</v>
      </c>
      <c r="H50" s="15">
        <v>6254.04</v>
      </c>
      <c r="I50" s="11">
        <f t="shared" si="0"/>
        <v>5521.4494935044149</v>
      </c>
      <c r="J50" s="10">
        <f t="shared" si="1"/>
        <v>-3.9178831465303179</v>
      </c>
      <c r="K50" s="10">
        <f t="shared" si="2"/>
        <v>1.1431903983558793</v>
      </c>
      <c r="L50" s="15">
        <f t="shared" si="3"/>
        <v>6333.4813218455947</v>
      </c>
    </row>
    <row r="51" spans="2:12" x14ac:dyDescent="0.2">
      <c r="B51" s="12" t="s">
        <v>48</v>
      </c>
      <c r="C51" s="13">
        <v>34</v>
      </c>
      <c r="D51" s="14">
        <v>5790</v>
      </c>
      <c r="E51" s="15">
        <v>5533.32</v>
      </c>
      <c r="F51" s="11">
        <v>1.0844</v>
      </c>
      <c r="G51" s="10">
        <v>1.0291600000000001</v>
      </c>
      <c r="H51" s="15">
        <v>5641.04</v>
      </c>
      <c r="I51" s="11">
        <f t="shared" si="0"/>
        <v>5530.6126248700893</v>
      </c>
      <c r="J51" s="10">
        <f t="shared" si="1"/>
        <v>-1.3016802440893711</v>
      </c>
      <c r="K51" s="10">
        <f t="shared" si="2"/>
        <v>1.0390509410811073</v>
      </c>
      <c r="L51" s="15">
        <f t="shared" si="3"/>
        <v>5722.1691447286239</v>
      </c>
    </row>
    <row r="52" spans="2:12" x14ac:dyDescent="0.2">
      <c r="B52" s="12" t="s">
        <v>49</v>
      </c>
      <c r="C52" s="13">
        <v>35</v>
      </c>
      <c r="D52" s="14">
        <v>4785</v>
      </c>
      <c r="E52" s="15">
        <v>5530.65</v>
      </c>
      <c r="F52" s="11">
        <v>0.33260000000000001</v>
      </c>
      <c r="G52" s="10">
        <v>0.86707000000000001</v>
      </c>
      <c r="H52" s="15">
        <v>4801.3100000000004</v>
      </c>
      <c r="I52" s="11">
        <f t="shared" si="0"/>
        <v>5506.2040430917432</v>
      </c>
      <c r="J52" s="10">
        <f t="shared" si="1"/>
        <v>-5.9230605509407299</v>
      </c>
      <c r="K52" s="10">
        <f t="shared" si="2"/>
        <v>0.88088892711122169</v>
      </c>
      <c r="L52" s="15">
        <f t="shared" si="3"/>
        <v>4887.1158937102446</v>
      </c>
    </row>
    <row r="53" spans="2:12" x14ac:dyDescent="0.2">
      <c r="B53" s="12" t="s">
        <v>50</v>
      </c>
      <c r="C53" s="13">
        <v>36</v>
      </c>
      <c r="D53" s="14">
        <v>4002</v>
      </c>
      <c r="E53" s="15">
        <v>5509.65</v>
      </c>
      <c r="F53" s="11">
        <v>-3.9335</v>
      </c>
      <c r="G53" s="10">
        <v>0.73550000000000004</v>
      </c>
      <c r="H53" s="15">
        <v>4080.69</v>
      </c>
      <c r="I53" s="11">
        <f t="shared" si="0"/>
        <v>5459.7752805905111</v>
      </c>
      <c r="J53" s="10">
        <f t="shared" si="1"/>
        <v>-14.024200940999002</v>
      </c>
      <c r="K53" s="10">
        <f t="shared" si="2"/>
        <v>0.75093118591378083</v>
      </c>
      <c r="L53" s="15">
        <f t="shared" si="3"/>
        <v>4154.9930098071518</v>
      </c>
    </row>
    <row r="54" spans="2:12" x14ac:dyDescent="0.2">
      <c r="B54" s="12" t="s">
        <v>51</v>
      </c>
      <c r="C54" s="13">
        <v>37</v>
      </c>
      <c r="D54" s="14">
        <v>4505</v>
      </c>
      <c r="E54" s="15">
        <v>5478.5</v>
      </c>
      <c r="F54" s="11">
        <v>-9.3764000000000003</v>
      </c>
      <c r="G54" s="10">
        <v>0.83564000000000005</v>
      </c>
      <c r="H54" s="15">
        <v>4619.16</v>
      </c>
      <c r="I54" s="11">
        <f t="shared" si="0"/>
        <v>5443.1262730796789</v>
      </c>
      <c r="J54" s="10">
        <f t="shared" si="1"/>
        <v>-14.549162254965649</v>
      </c>
      <c r="K54" s="10">
        <f t="shared" si="2"/>
        <v>0.82892899247722707</v>
      </c>
      <c r="L54" s="15">
        <f t="shared" si="3"/>
        <v>4515.8830897972839</v>
      </c>
    </row>
    <row r="55" spans="2:12" x14ac:dyDescent="0.2">
      <c r="B55" s="12" t="s">
        <v>52</v>
      </c>
      <c r="C55" s="13">
        <v>38</v>
      </c>
      <c r="D55" s="14">
        <v>4307</v>
      </c>
      <c r="E55" s="15">
        <v>5385.26</v>
      </c>
      <c r="F55" s="11">
        <v>-26.149699999999999</v>
      </c>
      <c r="G55" s="10">
        <v>0.84228000000000003</v>
      </c>
      <c r="H55" s="15">
        <v>4664.6499999999996</v>
      </c>
      <c r="I55" s="11">
        <f t="shared" si="0"/>
        <v>5363.8679233030007</v>
      </c>
      <c r="J55" s="10">
        <f t="shared" si="1"/>
        <v>-27.49099975930816</v>
      </c>
      <c r="K55" s="10">
        <f t="shared" si="2"/>
        <v>0.83553507662558946</v>
      </c>
      <c r="L55" s="15">
        <f t="shared" si="3"/>
        <v>4579.9684317289266</v>
      </c>
    </row>
    <row r="56" spans="2:12" x14ac:dyDescent="0.2">
      <c r="B56" s="12" t="s">
        <v>53</v>
      </c>
      <c r="C56" s="13">
        <v>39</v>
      </c>
      <c r="D56" s="14">
        <v>5189</v>
      </c>
      <c r="E56" s="15">
        <v>5316.99</v>
      </c>
      <c r="F56" s="11">
        <v>-34.572400000000002</v>
      </c>
      <c r="G56" s="10">
        <v>1.0014700000000001</v>
      </c>
      <c r="H56" s="15">
        <v>5401.22</v>
      </c>
      <c r="I56" s="11">
        <f t="shared" si="0"/>
        <v>5310.2778166133958</v>
      </c>
      <c r="J56" s="10">
        <f t="shared" si="1"/>
        <v>-32.710821145367511</v>
      </c>
      <c r="K56" s="10">
        <f t="shared" si="2"/>
        <v>0.99283813366538387</v>
      </c>
      <c r="L56" s="15">
        <f t="shared" si="3"/>
        <v>5319.0723698298953</v>
      </c>
    </row>
    <row r="57" spans="2:12" x14ac:dyDescent="0.2">
      <c r="B57" s="12" t="s">
        <v>54</v>
      </c>
      <c r="C57" s="13">
        <v>40</v>
      </c>
      <c r="D57" s="14">
        <v>4744</v>
      </c>
      <c r="E57" s="15">
        <v>5199.5</v>
      </c>
      <c r="F57" s="11">
        <v>-51.155799999999999</v>
      </c>
      <c r="G57" s="10">
        <v>0.96213000000000004</v>
      </c>
      <c r="H57" s="15">
        <v>5148.04</v>
      </c>
      <c r="I57" s="11">
        <f t="shared" si="0"/>
        <v>5204.3473788825722</v>
      </c>
      <c r="J57" s="10">
        <f t="shared" si="1"/>
        <v>-47.354744462458726</v>
      </c>
      <c r="K57" s="10">
        <f t="shared" si="2"/>
        <v>0.95503110526481494</v>
      </c>
      <c r="L57" s="15">
        <f t="shared" si="3"/>
        <v>5097.6150459941646</v>
      </c>
    </row>
    <row r="58" spans="2:12" x14ac:dyDescent="0.2">
      <c r="B58" s="12" t="s">
        <v>55</v>
      </c>
      <c r="C58" s="13">
        <v>41</v>
      </c>
      <c r="D58" s="14">
        <v>5396</v>
      </c>
      <c r="E58" s="15">
        <v>5183.7299999999996</v>
      </c>
      <c r="F58" s="11">
        <v>-44.079099999999997</v>
      </c>
      <c r="G58" s="10">
        <v>1.0188200000000001</v>
      </c>
      <c r="H58" s="15">
        <v>5216.7299999999996</v>
      </c>
      <c r="I58" s="11">
        <f t="shared" si="0"/>
        <v>5195.6504984789626</v>
      </c>
      <c r="J58" s="10">
        <f t="shared" si="1"/>
        <v>-39.62317165068891</v>
      </c>
      <c r="K58" s="10">
        <f t="shared" si="2"/>
        <v>1.0145481838234207</v>
      </c>
      <c r="L58" s="15">
        <f t="shared" si="3"/>
        <v>5201.0590265829396</v>
      </c>
    </row>
    <row r="59" spans="2:12" x14ac:dyDescent="0.2">
      <c r="B59" s="12" t="s">
        <v>56</v>
      </c>
      <c r="C59" s="13">
        <v>42</v>
      </c>
      <c r="D59" s="14">
        <v>5878</v>
      </c>
      <c r="E59" s="15">
        <v>5101.0600000000004</v>
      </c>
      <c r="F59" s="11">
        <v>-51.797400000000003</v>
      </c>
      <c r="G59" s="10">
        <v>1.1810799999999999</v>
      </c>
      <c r="H59" s="15">
        <v>6107.29</v>
      </c>
      <c r="I59" s="11">
        <f t="shared" si="0"/>
        <v>5120.1429733582418</v>
      </c>
      <c r="J59" s="10">
        <f t="shared" si="1"/>
        <v>-46.800042344695299</v>
      </c>
      <c r="K59" s="10">
        <f t="shared" si="2"/>
        <v>1.1745040499089332</v>
      </c>
      <c r="L59" s="15">
        <f t="shared" si="3"/>
        <v>6089.9197786281584</v>
      </c>
    </row>
    <row r="60" spans="2:12" x14ac:dyDescent="0.2">
      <c r="B60" s="12" t="s">
        <v>57</v>
      </c>
      <c r="C60" s="13">
        <v>43</v>
      </c>
      <c r="D60" s="14">
        <v>5708</v>
      </c>
      <c r="E60" s="15">
        <v>5011.8100000000004</v>
      </c>
      <c r="F60" s="11">
        <v>-59.2881</v>
      </c>
      <c r="G60" s="10">
        <v>1.1669799999999999</v>
      </c>
      <c r="H60" s="15">
        <v>5927.85</v>
      </c>
      <c r="I60" s="11">
        <f t="shared" si="0"/>
        <v>5033.2014357037569</v>
      </c>
      <c r="J60" s="10">
        <f t="shared" si="1"/>
        <v>-54.828341406653209</v>
      </c>
      <c r="K60" s="10">
        <f t="shared" si="2"/>
        <v>1.1639658780330662</v>
      </c>
      <c r="L60" s="15">
        <f t="shared" si="3"/>
        <v>5943.1167631659564</v>
      </c>
    </row>
    <row r="61" spans="2:12" x14ac:dyDescent="0.2">
      <c r="B61" s="12" t="s">
        <v>58</v>
      </c>
      <c r="C61" s="13">
        <v>44</v>
      </c>
      <c r="D61" s="14">
        <v>6590</v>
      </c>
      <c r="E61" s="15">
        <v>5031.04</v>
      </c>
      <c r="F61" s="11">
        <v>-43.5837</v>
      </c>
      <c r="G61" s="10">
        <v>1.2482899999999999</v>
      </c>
      <c r="H61" s="15">
        <v>6105.95</v>
      </c>
      <c r="I61" s="11">
        <f t="shared" si="0"/>
        <v>5048.9433781344032</v>
      </c>
      <c r="J61" s="10">
        <f t="shared" si="1"/>
        <v>-40.714284639193309</v>
      </c>
      <c r="K61" s="10">
        <f t="shared" si="2"/>
        <v>1.2499357291183548</v>
      </c>
      <c r="L61" s="15">
        <f t="shared" si="3"/>
        <v>6153.8355041026789</v>
      </c>
    </row>
    <row r="62" spans="2:12" x14ac:dyDescent="0.2">
      <c r="B62" s="12" t="s">
        <v>59</v>
      </c>
      <c r="C62" s="13">
        <v>45</v>
      </c>
      <c r="D62" s="14">
        <v>6001</v>
      </c>
      <c r="E62" s="15">
        <v>5045.97</v>
      </c>
      <c r="F62" s="11">
        <v>-31.8813</v>
      </c>
      <c r="G62" s="10">
        <v>1.1470899999999999</v>
      </c>
      <c r="H62" s="15">
        <v>5668.49</v>
      </c>
      <c r="I62" s="11">
        <f t="shared" si="0"/>
        <v>5056.4521345470121</v>
      </c>
      <c r="J62" s="10">
        <f t="shared" si="1"/>
        <v>-31.069676428832889</v>
      </c>
      <c r="K62" s="10">
        <f t="shared" si="2"/>
        <v>1.1519124217893919</v>
      </c>
      <c r="L62" s="15">
        <f t="shared" si="3"/>
        <v>5725.3594124502933</v>
      </c>
    </row>
    <row r="63" spans="2:12" x14ac:dyDescent="0.2">
      <c r="B63" s="12" t="s">
        <v>60</v>
      </c>
      <c r="C63" s="13">
        <v>46</v>
      </c>
      <c r="D63" s="14">
        <v>4000</v>
      </c>
      <c r="E63" s="15">
        <v>4788.6099999999997</v>
      </c>
      <c r="F63" s="11">
        <v>-76.978200000000001</v>
      </c>
      <c r="G63" s="10">
        <v>0.99038999999999999</v>
      </c>
      <c r="H63" s="15">
        <v>5160.3</v>
      </c>
      <c r="I63" s="11">
        <f t="shared" si="0"/>
        <v>4790.2393435507438</v>
      </c>
      <c r="J63" s="10">
        <f t="shared" si="1"/>
        <v>-78.098299342319962</v>
      </c>
      <c r="K63" s="10">
        <f t="shared" si="2"/>
        <v>0.99824702178484415</v>
      </c>
      <c r="L63" s="15">
        <f t="shared" si="3"/>
        <v>5221.6283724001823</v>
      </c>
    </row>
    <row r="64" spans="2:12" x14ac:dyDescent="0.2">
      <c r="B64" s="12" t="s">
        <v>61</v>
      </c>
      <c r="C64" s="13">
        <v>47</v>
      </c>
      <c r="D64" s="14">
        <v>4179</v>
      </c>
      <c r="E64" s="15">
        <v>4733.24</v>
      </c>
      <c r="F64" s="11">
        <v>-72.655299999999997</v>
      </c>
      <c r="G64" s="10">
        <v>0.87022999999999995</v>
      </c>
      <c r="H64" s="15">
        <v>4085.29</v>
      </c>
      <c r="I64" s="11">
        <f t="shared" si="0"/>
        <v>4718.5271231577253</v>
      </c>
      <c r="J64" s="10">
        <f t="shared" si="1"/>
        <v>-76.821083552459669</v>
      </c>
      <c r="K64" s="10">
        <f t="shared" si="2"/>
        <v>0.88184268680568056</v>
      </c>
      <c r="L64" s="15">
        <f t="shared" si="3"/>
        <v>4150.8728688295096</v>
      </c>
    </row>
    <row r="65" spans="2:12" x14ac:dyDescent="0.2">
      <c r="B65" s="12" t="s">
        <v>62</v>
      </c>
      <c r="C65" s="13">
        <v>48</v>
      </c>
      <c r="D65" s="14">
        <v>4000</v>
      </c>
      <c r="E65" s="15">
        <v>4816.16</v>
      </c>
      <c r="F65" s="11">
        <v>-41.540500000000002</v>
      </c>
      <c r="G65" s="10">
        <v>0.75451000000000001</v>
      </c>
      <c r="H65" s="15">
        <v>3427.87</v>
      </c>
      <c r="I65" s="11">
        <f t="shared" si="0"/>
        <v>4778.7087873044729</v>
      </c>
      <c r="J65" s="10">
        <f t="shared" si="1"/>
        <v>-49.420534012618219</v>
      </c>
      <c r="K65" s="10">
        <f t="shared" si="2"/>
        <v>0.76815418742021802</v>
      </c>
      <c r="L65" s="15">
        <f t="shared" si="3"/>
        <v>3485.6018209839413</v>
      </c>
    </row>
    <row r="66" spans="2:12" x14ac:dyDescent="0.2">
      <c r="B66" s="12" t="s">
        <v>63</v>
      </c>
      <c r="C66" s="13">
        <v>49</v>
      </c>
      <c r="D66" s="14">
        <v>4067</v>
      </c>
      <c r="E66" s="15">
        <v>4793.08</v>
      </c>
      <c r="F66" s="11">
        <v>-37.848599999999998</v>
      </c>
      <c r="G66" s="10">
        <v>0.83821999999999997</v>
      </c>
      <c r="H66" s="15">
        <v>3989.87</v>
      </c>
      <c r="I66" s="11">
        <f t="shared" si="0"/>
        <v>4764.6967995958812</v>
      </c>
      <c r="J66" s="10">
        <f t="shared" si="1"/>
        <v>-42.338824751812929</v>
      </c>
      <c r="K66" s="10">
        <f t="shared" si="2"/>
        <v>0.83385709965338473</v>
      </c>
      <c r="L66" s="15">
        <f t="shared" si="3"/>
        <v>3920.2441469356022</v>
      </c>
    </row>
    <row r="67" spans="2:12" x14ac:dyDescent="0.2">
      <c r="B67" s="12" t="s">
        <v>64</v>
      </c>
      <c r="C67" s="13">
        <v>50</v>
      </c>
      <c r="D67" s="14">
        <v>4057</v>
      </c>
      <c r="E67" s="15">
        <v>4767.5200000000004</v>
      </c>
      <c r="F67" s="11">
        <v>-35.390500000000003</v>
      </c>
      <c r="G67" s="10">
        <v>0.84401999999999999</v>
      </c>
      <c r="H67" s="15">
        <v>4005.24</v>
      </c>
      <c r="I67" s="11">
        <f t="shared" si="0"/>
        <v>4749.0006067930972</v>
      </c>
      <c r="J67" s="10">
        <f t="shared" si="1"/>
        <v>-37.010298362007148</v>
      </c>
      <c r="K67" s="10">
        <f t="shared" si="2"/>
        <v>0.83928506200065089</v>
      </c>
      <c r="L67" s="15">
        <f t="shared" si="3"/>
        <v>3945.6957323648016</v>
      </c>
    </row>
    <row r="68" spans="2:12" x14ac:dyDescent="0.2">
      <c r="B68" s="12" t="s">
        <v>65</v>
      </c>
      <c r="C68" s="13">
        <v>51</v>
      </c>
      <c r="D68" s="14">
        <v>4301</v>
      </c>
      <c r="E68" s="15">
        <v>4644.6400000000003</v>
      </c>
      <c r="F68" s="11">
        <v>-52.8887</v>
      </c>
      <c r="G68" s="10">
        <v>0.98638000000000003</v>
      </c>
      <c r="H68" s="15">
        <v>4739.1000000000004</v>
      </c>
      <c r="I68" s="11">
        <f t="shared" si="0"/>
        <v>4635.9973241005264</v>
      </c>
      <c r="J68" s="10">
        <f t="shared" si="1"/>
        <v>-52.208895228119879</v>
      </c>
      <c r="K68" s="10">
        <f t="shared" si="2"/>
        <v>0.97981850013933425</v>
      </c>
      <c r="L68" s="15">
        <f t="shared" si="3"/>
        <v>4678.2436636720995</v>
      </c>
    </row>
    <row r="69" spans="2:12" x14ac:dyDescent="0.2">
      <c r="B69" s="12" t="s">
        <v>66</v>
      </c>
      <c r="C69" s="13">
        <v>52</v>
      </c>
      <c r="D69" s="14">
        <v>4758</v>
      </c>
      <c r="E69" s="15">
        <v>4662.46</v>
      </c>
      <c r="F69" s="11">
        <v>-38.747100000000003</v>
      </c>
      <c r="G69" s="10">
        <v>0.9738</v>
      </c>
      <c r="H69" s="15">
        <v>4417.8500000000004</v>
      </c>
      <c r="I69" s="11">
        <f t="shared" si="0"/>
        <v>4663.4380797324075</v>
      </c>
      <c r="J69" s="10">
        <f t="shared" si="1"/>
        <v>-36.278965056119688</v>
      </c>
      <c r="K69" s="10">
        <f t="shared" si="2"/>
        <v>0.96808034366690787</v>
      </c>
      <c r="L69" s="15">
        <f t="shared" si="3"/>
        <v>4377.6605295260833</v>
      </c>
    </row>
    <row r="70" spans="2:12" x14ac:dyDescent="0.2">
      <c r="B70" s="12" t="s">
        <v>67</v>
      </c>
      <c r="C70" s="13">
        <v>53</v>
      </c>
      <c r="D70" s="14">
        <v>5065</v>
      </c>
      <c r="E70" s="15">
        <v>4693.26</v>
      </c>
      <c r="F70" s="11">
        <v>-24.837299999999999</v>
      </c>
      <c r="G70" s="10">
        <v>1.0308900000000001</v>
      </c>
      <c r="H70" s="15">
        <v>4710.71</v>
      </c>
      <c r="I70" s="11">
        <f t="shared" si="0"/>
        <v>4700.2013082065805</v>
      </c>
      <c r="J70" s="10">
        <f t="shared" si="1"/>
        <v>-21.670526350061142</v>
      </c>
      <c r="K70" s="10">
        <f t="shared" si="2"/>
        <v>1.0271612307853455</v>
      </c>
      <c r="L70" s="15">
        <f t="shared" si="3"/>
        <v>4694.4758760568147</v>
      </c>
    </row>
    <row r="71" spans="2:12" x14ac:dyDescent="0.2">
      <c r="B71" s="12" t="s">
        <v>68</v>
      </c>
      <c r="C71" s="13">
        <v>54</v>
      </c>
      <c r="D71" s="14">
        <v>5031</v>
      </c>
      <c r="E71" s="15">
        <v>4586.67</v>
      </c>
      <c r="F71" s="11">
        <v>-41.187399999999997</v>
      </c>
      <c r="G71" s="10">
        <v>1.1642399999999999</v>
      </c>
      <c r="H71" s="15">
        <v>5513.77</v>
      </c>
      <c r="I71" s="11">
        <f t="shared" si="0"/>
        <v>4599.526652249634</v>
      </c>
      <c r="J71" s="10">
        <f t="shared" si="1"/>
        <v>-37.471352271438214</v>
      </c>
      <c r="K71" s="10">
        <f t="shared" si="2"/>
        <v>1.15836488130341</v>
      </c>
      <c r="L71" s="15">
        <f t="shared" si="3"/>
        <v>5494.9533509140902</v>
      </c>
    </row>
    <row r="72" spans="2:12" x14ac:dyDescent="0.2">
      <c r="B72" s="12" t="s">
        <v>69</v>
      </c>
      <c r="C72" s="13">
        <v>55</v>
      </c>
      <c r="D72" s="14">
        <v>5807</v>
      </c>
      <c r="E72" s="15">
        <v>4631.6000000000004</v>
      </c>
      <c r="F72" s="11">
        <v>-23.963999999999999</v>
      </c>
      <c r="G72" s="10">
        <v>1.1843399999999999</v>
      </c>
      <c r="H72" s="15">
        <v>5304.51</v>
      </c>
      <c r="I72" s="11">
        <f t="shared" si="0"/>
        <v>4647.4398127897239</v>
      </c>
      <c r="J72" s="10">
        <f t="shared" si="1"/>
        <v>-20.394449709132601</v>
      </c>
      <c r="K72" s="10">
        <f t="shared" si="2"/>
        <v>1.1810737332701091</v>
      </c>
      <c r="L72" s="15">
        <f t="shared" si="3"/>
        <v>5310.076702874524</v>
      </c>
    </row>
    <row r="73" spans="2:12" x14ac:dyDescent="0.2">
      <c r="B73" s="12" t="s">
        <v>70</v>
      </c>
      <c r="C73" s="13">
        <v>56</v>
      </c>
      <c r="D73" s="14">
        <v>5564</v>
      </c>
      <c r="E73" s="15">
        <v>4577.57</v>
      </c>
      <c r="F73" s="11">
        <v>-29.977900000000002</v>
      </c>
      <c r="G73" s="10">
        <v>1.24173</v>
      </c>
      <c r="H73" s="15">
        <v>5751.68</v>
      </c>
      <c r="I73" s="11">
        <f t="shared" si="0"/>
        <v>4591.9220660258425</v>
      </c>
      <c r="J73" s="10">
        <f t="shared" si="1"/>
        <v>-27.419109120082361</v>
      </c>
      <c r="K73" s="10">
        <f t="shared" si="2"/>
        <v>1.2422871909625384</v>
      </c>
      <c r="L73" s="15">
        <f t="shared" si="3"/>
        <v>5783.5093195658419</v>
      </c>
    </row>
    <row r="74" spans="2:12" x14ac:dyDescent="0.2">
      <c r="B74" s="12" t="s">
        <v>71</v>
      </c>
      <c r="C74" s="13">
        <v>57</v>
      </c>
      <c r="D74" s="14">
        <v>5192</v>
      </c>
      <c r="E74" s="15">
        <v>4543.32</v>
      </c>
      <c r="F74" s="11">
        <v>-30.8325</v>
      </c>
      <c r="G74" s="10">
        <v>1.1462300000000001</v>
      </c>
      <c r="H74" s="15">
        <v>5216.51</v>
      </c>
      <c r="I74" s="11">
        <f t="shared" si="0"/>
        <v>4553.0597856876266</v>
      </c>
      <c r="J74" s="10">
        <f t="shared" si="1"/>
        <v>-29.707743363709071</v>
      </c>
      <c r="K74" s="10">
        <f t="shared" si="2"/>
        <v>1.1495963474672815</v>
      </c>
      <c r="L74" s="15">
        <f t="shared" si="3"/>
        <v>5257.9076553541536</v>
      </c>
    </row>
    <row r="75" spans="2:12" x14ac:dyDescent="0.2">
      <c r="B75" s="12" t="s">
        <v>72</v>
      </c>
      <c r="C75" s="13">
        <v>58</v>
      </c>
      <c r="D75" s="14">
        <v>5310</v>
      </c>
      <c r="E75" s="15">
        <v>4682.29</v>
      </c>
      <c r="F75" s="11">
        <v>3.1288999999999998</v>
      </c>
      <c r="G75" s="10">
        <v>1.01912</v>
      </c>
      <c r="H75" s="15">
        <v>4469.12</v>
      </c>
      <c r="I75" s="11">
        <f t="shared" si="0"/>
        <v>4682.5465659088859</v>
      </c>
      <c r="J75" s="10">
        <f t="shared" si="1"/>
        <v>2.1311613532846074</v>
      </c>
      <c r="K75" s="10">
        <f t="shared" si="2"/>
        <v>1.025397284030628</v>
      </c>
      <c r="L75" s="15">
        <f t="shared" si="3"/>
        <v>4515.4227047342429</v>
      </c>
    </row>
    <row r="76" spans="2:12" x14ac:dyDescent="0.2">
      <c r="B76" s="12" t="s">
        <v>73</v>
      </c>
      <c r="C76" s="13">
        <v>59</v>
      </c>
      <c r="D76" s="14">
        <v>4240</v>
      </c>
      <c r="E76" s="15">
        <v>4722.79</v>
      </c>
      <c r="F76" s="11">
        <v>10.6021</v>
      </c>
      <c r="G76" s="10">
        <v>0.87573999999999996</v>
      </c>
      <c r="H76" s="15">
        <v>4077.41</v>
      </c>
      <c r="I76" s="11">
        <f t="shared" si="0"/>
        <v>4709.3649436559908</v>
      </c>
      <c r="J76" s="10">
        <f t="shared" si="1"/>
        <v>7.0686046320486726</v>
      </c>
      <c r="K76" s="10">
        <f t="shared" si="2"/>
        <v>0.8855408909576109</v>
      </c>
      <c r="L76" s="15">
        <f t="shared" si="3"/>
        <v>4131.1487938276014</v>
      </c>
    </row>
    <row r="77" spans="2:12" x14ac:dyDescent="0.2">
      <c r="B77" s="12" t="s">
        <v>74</v>
      </c>
      <c r="C77" s="13">
        <v>60</v>
      </c>
      <c r="D77" s="14">
        <v>3261</v>
      </c>
      <c r="E77" s="15">
        <v>4651.12</v>
      </c>
      <c r="F77" s="11">
        <v>-5.8529999999999998</v>
      </c>
      <c r="G77" s="10">
        <v>0.74382999999999999</v>
      </c>
      <c r="H77" s="15">
        <v>3571.39</v>
      </c>
      <c r="I77" s="11">
        <f t="shared" si="0"/>
        <v>4622.1951295606159</v>
      </c>
      <c r="J77" s="10">
        <f t="shared" si="1"/>
        <v>-11.779079113436051</v>
      </c>
      <c r="K77" s="10">
        <f t="shared" si="2"/>
        <v>0.75562513852769109</v>
      </c>
      <c r="L77" s="15">
        <f t="shared" si="3"/>
        <v>3622.9481798066545</v>
      </c>
    </row>
    <row r="78" spans="2:12" x14ac:dyDescent="0.2">
      <c r="B78" s="19" t="s">
        <v>112</v>
      </c>
      <c r="C78" s="20">
        <v>61</v>
      </c>
      <c r="D78" s="7"/>
      <c r="E78" s="7"/>
      <c r="F78" s="7"/>
      <c r="G78" s="7"/>
      <c r="H78" s="21">
        <v>3893.74</v>
      </c>
      <c r="I78" s="7"/>
      <c r="J78" s="7"/>
      <c r="K78" s="7"/>
      <c r="L78" s="21">
        <f>($I$77+$J$77)*K66</f>
        <v>3844.4281560212989</v>
      </c>
    </row>
    <row r="79" spans="2:12" x14ac:dyDescent="0.2">
      <c r="B79" s="19" t="s">
        <v>113</v>
      </c>
      <c r="C79" s="20">
        <v>62</v>
      </c>
      <c r="D79" s="7"/>
      <c r="E79" s="7"/>
      <c r="F79" s="7"/>
      <c r="G79" s="7"/>
      <c r="H79" s="21">
        <v>3915.74</v>
      </c>
      <c r="I79" s="7"/>
      <c r="J79" s="7"/>
      <c r="K79" s="7"/>
      <c r="L79" s="21">
        <f t="shared" ref="L79:L89" si="4">($I$77+$J$77)*K67</f>
        <v>3869.4533207483578</v>
      </c>
    </row>
    <row r="80" spans="2:12" x14ac:dyDescent="0.2">
      <c r="B80" s="19" t="s">
        <v>114</v>
      </c>
      <c r="C80" s="20">
        <v>63</v>
      </c>
      <c r="D80" s="7"/>
      <c r="E80" s="7"/>
      <c r="F80" s="7"/>
      <c r="G80" s="7"/>
      <c r="H80" s="21">
        <v>4570.45</v>
      </c>
      <c r="I80" s="7"/>
      <c r="J80" s="7"/>
      <c r="K80" s="7"/>
      <c r="L80" s="21">
        <f t="shared" si="4"/>
        <v>4517.3709395674696</v>
      </c>
    </row>
    <row r="81" spans="2:12" x14ac:dyDescent="0.2">
      <c r="B81" s="19" t="s">
        <v>115</v>
      </c>
      <c r="C81" s="20">
        <v>64</v>
      </c>
      <c r="D81" s="7"/>
      <c r="E81" s="7"/>
      <c r="F81" s="7"/>
      <c r="G81" s="7"/>
      <c r="H81" s="21">
        <v>4506.46</v>
      </c>
      <c r="I81" s="7"/>
      <c r="J81" s="7"/>
      <c r="K81" s="7"/>
      <c r="L81" s="21">
        <f t="shared" si="4"/>
        <v>4463.2531545643342</v>
      </c>
    </row>
    <row r="82" spans="2:12" x14ac:dyDescent="0.2">
      <c r="B82" s="19" t="s">
        <v>116</v>
      </c>
      <c r="C82" s="20">
        <v>65</v>
      </c>
      <c r="D82" s="7"/>
      <c r="E82" s="7"/>
      <c r="F82" s="7"/>
      <c r="G82" s="7"/>
      <c r="H82" s="21">
        <v>4764.6400000000003</v>
      </c>
      <c r="I82" s="7"/>
      <c r="J82" s="7"/>
      <c r="K82" s="7"/>
      <c r="L82" s="21">
        <f t="shared" si="4"/>
        <v>4735.6406248098374</v>
      </c>
    </row>
    <row r="83" spans="2:12" x14ac:dyDescent="0.2">
      <c r="B83" s="19" t="s">
        <v>117</v>
      </c>
      <c r="C83" s="20">
        <v>66</v>
      </c>
      <c r="D83" s="7"/>
      <c r="E83" s="7"/>
      <c r="F83" s="7"/>
      <c r="G83" s="7"/>
      <c r="H83" s="21">
        <v>5374.11</v>
      </c>
      <c r="I83" s="7"/>
      <c r="J83" s="7"/>
      <c r="K83" s="7"/>
      <c r="L83" s="21">
        <f t="shared" si="4"/>
        <v>5340.5440410355841</v>
      </c>
    </row>
    <row r="84" spans="2:12" x14ac:dyDescent="0.2">
      <c r="B84" s="19" t="s">
        <v>118</v>
      </c>
      <c r="C84" s="20">
        <v>67</v>
      </c>
      <c r="D84" s="7"/>
      <c r="E84" s="7"/>
      <c r="F84" s="7"/>
      <c r="G84" s="7"/>
      <c r="H84" s="21">
        <v>5459.99</v>
      </c>
      <c r="I84" s="7"/>
      <c r="J84" s="7"/>
      <c r="K84" s="7"/>
      <c r="L84" s="21">
        <f t="shared" si="4"/>
        <v>5445.2412966300826</v>
      </c>
    </row>
    <row r="85" spans="2:12" x14ac:dyDescent="0.2">
      <c r="B85" s="19" t="s">
        <v>119</v>
      </c>
      <c r="C85" s="20">
        <v>68</v>
      </c>
      <c r="D85" s="7"/>
      <c r="E85" s="7"/>
      <c r="F85" s="7"/>
      <c r="G85" s="7"/>
      <c r="H85" s="21">
        <v>5717.29</v>
      </c>
      <c r="I85" s="7"/>
      <c r="J85" s="7"/>
      <c r="K85" s="7"/>
      <c r="L85" s="21">
        <f t="shared" si="4"/>
        <v>5727.4608044786282</v>
      </c>
    </row>
    <row r="86" spans="2:12" x14ac:dyDescent="0.2">
      <c r="B86" s="19" t="s">
        <v>120</v>
      </c>
      <c r="C86" s="20">
        <v>69</v>
      </c>
      <c r="D86" s="7"/>
      <c r="E86" s="7"/>
      <c r="F86" s="7"/>
      <c r="G86" s="7"/>
      <c r="H86" s="21">
        <v>5270.86</v>
      </c>
      <c r="I86" s="7"/>
      <c r="J86" s="7"/>
      <c r="K86" s="7"/>
      <c r="L86" s="21">
        <f t="shared" si="4"/>
        <v>5300.1174518986081</v>
      </c>
    </row>
    <row r="87" spans="2:12" x14ac:dyDescent="0.2">
      <c r="B87" s="19" t="s">
        <v>121</v>
      </c>
      <c r="C87" s="20">
        <v>70</v>
      </c>
      <c r="D87" s="7"/>
      <c r="E87" s="7"/>
      <c r="F87" s="7"/>
      <c r="G87" s="7"/>
      <c r="H87" s="21">
        <v>4680.42</v>
      </c>
      <c r="I87" s="7"/>
      <c r="J87" s="7"/>
      <c r="K87" s="7"/>
      <c r="L87" s="21">
        <f t="shared" si="4"/>
        <v>4727.5080963797536</v>
      </c>
    </row>
    <row r="88" spans="2:12" x14ac:dyDescent="0.2">
      <c r="B88" s="19" t="s">
        <v>122</v>
      </c>
      <c r="C88" s="20">
        <v>71</v>
      </c>
      <c r="D88" s="7"/>
      <c r="E88" s="7"/>
      <c r="F88" s="7"/>
      <c r="G88" s="7"/>
      <c r="H88" s="21">
        <v>4016.79</v>
      </c>
      <c r="I88" s="7"/>
      <c r="J88" s="7"/>
      <c r="K88" s="7"/>
      <c r="L88" s="21">
        <f t="shared" si="4"/>
        <v>4082.7119369982656</v>
      </c>
    </row>
    <row r="89" spans="2:12" x14ac:dyDescent="0.2">
      <c r="B89" s="19" t="s">
        <v>123</v>
      </c>
      <c r="C89" s="20">
        <v>72</v>
      </c>
      <c r="D89" s="7"/>
      <c r="E89" s="7"/>
      <c r="F89" s="7"/>
      <c r="G89" s="7"/>
      <c r="H89" s="21">
        <v>3407.4</v>
      </c>
      <c r="I89" s="7"/>
      <c r="J89" s="7"/>
      <c r="K89" s="7"/>
      <c r="L89" s="21">
        <f t="shared" si="4"/>
        <v>3483.7462667894411</v>
      </c>
    </row>
  </sheetData>
  <sheetProtection sheet="1" formatCells="0" formatColumns="0"/>
  <mergeCells count="1">
    <mergeCell ref="E4:H4"/>
  </mergeCells>
  <phoneticPr fontId="0" type="noConversion"/>
  <pageMargins left="0.75" right="0.75" top="1" bottom="1" header="0.5" footer="0.5"/>
  <pageSetup scale="70" orientation="portrait" r:id="rId1"/>
  <headerFooter alignWithMargins="0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T81"/>
  <sheetViews>
    <sheetView showGridLines="0" zoomScaleNormal="100" workbookViewId="0"/>
  </sheetViews>
  <sheetFormatPr defaultRowHeight="12.75" x14ac:dyDescent="0.2"/>
  <cols>
    <col min="1" max="1" width="2.7109375" style="5" customWidth="1"/>
    <col min="2" max="2" width="8.42578125" style="5" customWidth="1"/>
    <col min="3" max="3" width="6.28515625" style="5" customWidth="1"/>
    <col min="4" max="4" width="8" style="5" customWidth="1"/>
    <col min="5" max="6" width="10.85546875" style="5" customWidth="1"/>
    <col min="7" max="7" width="10.7109375" style="5" customWidth="1"/>
    <col min="8" max="8" width="10.140625" style="5" customWidth="1"/>
    <col min="9" max="9" width="10.42578125" style="5" customWidth="1"/>
    <col min="10" max="10" width="12.28515625" style="5" customWidth="1"/>
    <col min="11" max="11" width="7" style="5" customWidth="1"/>
    <col min="12" max="12" width="12.5703125" style="5" customWidth="1"/>
    <col min="13" max="15" width="9.140625" style="5"/>
    <col min="16" max="16" width="6" style="5" customWidth="1"/>
    <col min="17" max="21" width="9.140625" style="5"/>
    <col min="22" max="22" width="12" style="5" customWidth="1"/>
    <col min="23" max="16384" width="9.140625" style="5"/>
  </cols>
  <sheetData>
    <row r="1" spans="2:14" ht="15" x14ac:dyDescent="0.2">
      <c r="B1" s="30" t="s">
        <v>130</v>
      </c>
    </row>
    <row r="2" spans="2:14" ht="14.25" x14ac:dyDescent="0.2">
      <c r="N2" s="40" t="s">
        <v>128</v>
      </c>
    </row>
    <row r="3" spans="2:14" x14ac:dyDescent="0.2">
      <c r="B3" s="7"/>
      <c r="C3" s="7"/>
      <c r="D3" s="7"/>
      <c r="E3" s="35" t="s">
        <v>3</v>
      </c>
      <c r="F3" s="35" t="s">
        <v>4</v>
      </c>
      <c r="G3" s="35" t="s">
        <v>75</v>
      </c>
      <c r="H3" s="35" t="s">
        <v>5</v>
      </c>
      <c r="I3" s="42" t="s">
        <v>12</v>
      </c>
      <c r="J3" s="42"/>
    </row>
    <row r="4" spans="2:14" ht="14.25" x14ac:dyDescent="0.2">
      <c r="B4" s="31" t="s">
        <v>96</v>
      </c>
      <c r="C4" s="31" t="s">
        <v>9</v>
      </c>
      <c r="D4" s="31" t="s">
        <v>6</v>
      </c>
      <c r="E4" s="39" t="s">
        <v>10</v>
      </c>
      <c r="F4" s="39" t="s">
        <v>7</v>
      </c>
      <c r="G4" s="39" t="s">
        <v>76</v>
      </c>
      <c r="H4" s="39" t="s">
        <v>8</v>
      </c>
      <c r="I4" s="39" t="s">
        <v>11</v>
      </c>
      <c r="J4" s="39" t="s">
        <v>133</v>
      </c>
    </row>
    <row r="5" spans="2:14" x14ac:dyDescent="0.2">
      <c r="B5" s="8" t="s">
        <v>97</v>
      </c>
      <c r="C5" s="9">
        <v>-11</v>
      </c>
      <c r="D5" s="22"/>
      <c r="E5" s="24"/>
      <c r="F5" s="25"/>
      <c r="G5" s="10">
        <v>0.83391000000000004</v>
      </c>
      <c r="H5" s="11"/>
      <c r="I5" s="7"/>
      <c r="J5" s="7"/>
    </row>
    <row r="6" spans="2:14" x14ac:dyDescent="0.2">
      <c r="B6" s="8" t="s">
        <v>98</v>
      </c>
      <c r="C6" s="9">
        <v>-10</v>
      </c>
      <c r="D6" s="22"/>
      <c r="E6" s="24"/>
      <c r="F6" s="25"/>
      <c r="G6" s="10">
        <v>0.83814</v>
      </c>
      <c r="H6" s="7"/>
      <c r="I6" s="7"/>
      <c r="J6" s="7"/>
      <c r="K6" s="43" t="s">
        <v>14</v>
      </c>
      <c r="L6" s="46">
        <f>N35/100</f>
        <v>0.2</v>
      </c>
    </row>
    <row r="7" spans="2:14" x14ac:dyDescent="0.2">
      <c r="B7" s="8" t="s">
        <v>99</v>
      </c>
      <c r="C7" s="9">
        <v>-9</v>
      </c>
      <c r="D7" s="22"/>
      <c r="E7" s="24"/>
      <c r="F7" s="25"/>
      <c r="G7" s="10">
        <v>0.98116000000000003</v>
      </c>
      <c r="H7" s="11"/>
      <c r="I7" s="7"/>
      <c r="J7" s="7"/>
      <c r="K7" s="43"/>
      <c r="L7" s="46"/>
    </row>
    <row r="8" spans="2:14" x14ac:dyDescent="0.2">
      <c r="B8" s="8" t="s">
        <v>100</v>
      </c>
      <c r="C8" s="9">
        <v>-8</v>
      </c>
      <c r="D8" s="22"/>
      <c r="E8" s="24"/>
      <c r="F8" s="25"/>
      <c r="G8" s="10">
        <v>0.96245999999999998</v>
      </c>
      <c r="H8" s="11"/>
      <c r="I8" s="7"/>
      <c r="J8" s="7"/>
      <c r="K8" s="43" t="s">
        <v>93</v>
      </c>
      <c r="L8" s="46">
        <f>T32/100</f>
        <v>0.2</v>
      </c>
    </row>
    <row r="9" spans="2:14" x14ac:dyDescent="0.2">
      <c r="B9" s="8" t="s">
        <v>101</v>
      </c>
      <c r="C9" s="9">
        <v>-7</v>
      </c>
      <c r="D9" s="22"/>
      <c r="E9" s="24"/>
      <c r="F9" s="25"/>
      <c r="G9" s="10">
        <v>1.01448</v>
      </c>
      <c r="H9" s="11"/>
      <c r="I9" s="7"/>
      <c r="J9" s="7"/>
      <c r="K9" s="43"/>
      <c r="L9" s="46"/>
    </row>
    <row r="10" spans="2:14" x14ac:dyDescent="0.2">
      <c r="B10" s="8" t="s">
        <v>102</v>
      </c>
      <c r="C10" s="9">
        <v>-6</v>
      </c>
      <c r="D10" s="22"/>
      <c r="E10" s="24"/>
      <c r="F10" s="25"/>
      <c r="G10" s="10">
        <v>1.1604000000000001</v>
      </c>
      <c r="H10" s="11"/>
      <c r="I10" s="7"/>
      <c r="J10" s="7"/>
      <c r="K10" s="43" t="s">
        <v>94</v>
      </c>
      <c r="L10" s="46">
        <f>T33/100</f>
        <v>0.2</v>
      </c>
    </row>
    <row r="11" spans="2:14" x14ac:dyDescent="0.2">
      <c r="B11" s="8" t="s">
        <v>103</v>
      </c>
      <c r="C11" s="9">
        <v>-5</v>
      </c>
      <c r="D11" s="22"/>
      <c r="E11" s="24"/>
      <c r="F11" s="25"/>
      <c r="G11" s="10">
        <v>1.17499</v>
      </c>
      <c r="H11" s="11"/>
      <c r="I11" s="7"/>
      <c r="J11" s="7"/>
      <c r="K11" s="43"/>
      <c r="L11" s="46"/>
    </row>
    <row r="12" spans="2:14" x14ac:dyDescent="0.2">
      <c r="B12" s="8" t="s">
        <v>104</v>
      </c>
      <c r="C12" s="9">
        <v>-4</v>
      </c>
      <c r="D12" s="22"/>
      <c r="E12" s="24"/>
      <c r="F12" s="25"/>
      <c r="G12" s="10">
        <v>1.23251</v>
      </c>
      <c r="H12" s="11"/>
      <c r="I12" s="7"/>
      <c r="J12" s="7"/>
    </row>
    <row r="13" spans="2:14" x14ac:dyDescent="0.2">
      <c r="B13" s="8" t="s">
        <v>105</v>
      </c>
      <c r="C13" s="9">
        <v>-3</v>
      </c>
      <c r="D13" s="22"/>
      <c r="E13" s="24"/>
      <c r="F13" s="25"/>
      <c r="G13" s="10">
        <v>1.1444799999999999</v>
      </c>
      <c r="H13" s="11"/>
      <c r="I13" s="7"/>
      <c r="J13" s="7"/>
    </row>
    <row r="14" spans="2:14" x14ac:dyDescent="0.2">
      <c r="B14" s="8" t="s">
        <v>106</v>
      </c>
      <c r="C14" s="9">
        <v>-2</v>
      </c>
      <c r="D14" s="22"/>
      <c r="E14" s="27" t="s">
        <v>95</v>
      </c>
      <c r="F14" s="25"/>
      <c r="G14" s="10">
        <v>1.02433</v>
      </c>
      <c r="H14" s="11"/>
      <c r="I14" s="7"/>
      <c r="J14" s="7"/>
      <c r="K14" s="45" t="s">
        <v>13</v>
      </c>
      <c r="L14" s="44">
        <f>J78</f>
        <v>7708686.6458275039</v>
      </c>
    </row>
    <row r="15" spans="2:14" x14ac:dyDescent="0.2">
      <c r="B15" s="8" t="s">
        <v>107</v>
      </c>
      <c r="C15" s="9">
        <v>-1</v>
      </c>
      <c r="D15" s="22"/>
      <c r="E15" s="24"/>
      <c r="F15" s="25"/>
      <c r="G15" s="10">
        <v>0.88102000000000003</v>
      </c>
      <c r="H15" s="11"/>
      <c r="I15" s="7"/>
      <c r="J15" s="7"/>
      <c r="K15" s="45"/>
      <c r="L15" s="44"/>
    </row>
    <row r="16" spans="2:14" x14ac:dyDescent="0.2">
      <c r="B16" s="8" t="s">
        <v>108</v>
      </c>
      <c r="C16" s="9">
        <v>0</v>
      </c>
      <c r="D16" s="22"/>
      <c r="E16" s="26">
        <v>6904</v>
      </c>
      <c r="F16" s="24">
        <v>-74.099999999999994</v>
      </c>
      <c r="G16" s="10">
        <v>0.75358000000000003</v>
      </c>
      <c r="H16" s="11"/>
      <c r="I16" s="7"/>
      <c r="J16" s="7"/>
    </row>
    <row r="17" spans="2:20" x14ac:dyDescent="0.2">
      <c r="B17" s="12" t="s">
        <v>15</v>
      </c>
      <c r="C17" s="13">
        <v>1</v>
      </c>
      <c r="D17" s="14">
        <v>6104</v>
      </c>
      <c r="E17" s="11">
        <f>$L$6*(D17/G5)+(1-$L$6)*(E16+F16)</f>
        <v>6927.8669487114912</v>
      </c>
      <c r="F17" s="10">
        <f>$L$8*(E17-E16)+(1-$L$8)*F16</f>
        <v>-54.506610257701759</v>
      </c>
      <c r="G17" s="10">
        <f>$L$10*D17/E17+(1-$L$10)*G5</f>
        <v>0.84334385533293998</v>
      </c>
      <c r="H17" s="15">
        <f>(E16+F16)*G5</f>
        <v>5695.5219090000001</v>
      </c>
      <c r="I17" s="16">
        <f>D17-H17</f>
        <v>408.47809099999995</v>
      </c>
      <c r="J17" s="17">
        <f>I17^2</f>
        <v>166854.35082700424</v>
      </c>
    </row>
    <row r="18" spans="2:20" x14ac:dyDescent="0.2">
      <c r="B18" s="12" t="s">
        <v>16</v>
      </c>
      <c r="C18" s="13">
        <v>2</v>
      </c>
      <c r="D18" s="14">
        <v>5773</v>
      </c>
      <c r="E18" s="11">
        <f t="shared" ref="E18:E76" si="0">$L$6*(D18/G6)+(1-$L$6)*(E17+F17)</f>
        <v>6876.2624230526253</v>
      </c>
      <c r="F18" s="10">
        <f t="shared" ref="F18:F76" si="1">$L$8*(E18-E17)+(1-$L$8)*F17</f>
        <v>-53.926193337934592</v>
      </c>
      <c r="G18" s="10">
        <f t="shared" ref="G18:G76" si="2">$L$10*D18/E18+(1-$L$10)*G6</f>
        <v>0.83842298549834449</v>
      </c>
      <c r="H18" s="15">
        <f t="shared" ref="H18:H76" si="3">(E17+F17)*G6</f>
        <v>5760.8382340716589</v>
      </c>
      <c r="I18" s="16">
        <f t="shared" ref="I18:I76" si="4">D18-H18</f>
        <v>12.161765928341083</v>
      </c>
      <c r="J18" s="17">
        <f t="shared" ref="J18:J76" si="5">I18^2</f>
        <v>147.90855049575805</v>
      </c>
    </row>
    <row r="19" spans="2:20" x14ac:dyDescent="0.2">
      <c r="B19" s="12" t="s">
        <v>17</v>
      </c>
      <c r="C19" s="13">
        <v>3</v>
      </c>
      <c r="D19" s="14">
        <v>6773</v>
      </c>
      <c r="E19" s="11">
        <f t="shared" si="0"/>
        <v>6838.4796894670526</v>
      </c>
      <c r="F19" s="10">
        <f t="shared" si="1"/>
        <v>-50.697501387462218</v>
      </c>
      <c r="G19" s="10">
        <f t="shared" si="2"/>
        <v>0.98301296354627166</v>
      </c>
      <c r="H19" s="15">
        <f t="shared" si="3"/>
        <v>6693.8034151468655</v>
      </c>
      <c r="I19" s="16">
        <f t="shared" si="4"/>
        <v>79.196584853134482</v>
      </c>
      <c r="J19" s="17">
        <f t="shared" si="5"/>
        <v>6272.0990523997298</v>
      </c>
    </row>
    <row r="20" spans="2:20" x14ac:dyDescent="0.2">
      <c r="B20" s="12" t="s">
        <v>18</v>
      </c>
      <c r="C20" s="13">
        <v>4</v>
      </c>
      <c r="D20" s="14">
        <v>6703</v>
      </c>
      <c r="E20" s="11">
        <f t="shared" si="0"/>
        <v>6823.1148055932372</v>
      </c>
      <c r="F20" s="10">
        <f t="shared" si="1"/>
        <v>-43.630977884732864</v>
      </c>
      <c r="G20" s="10">
        <f t="shared" si="2"/>
        <v>0.96644717969972382</v>
      </c>
      <c r="H20" s="15">
        <f t="shared" si="3"/>
        <v>6532.9688447390818</v>
      </c>
      <c r="I20" s="16">
        <f t="shared" si="4"/>
        <v>170.03115526091824</v>
      </c>
      <c r="J20" s="17">
        <f t="shared" si="5"/>
        <v>28910.593759362484</v>
      </c>
    </row>
    <row r="21" spans="2:20" x14ac:dyDescent="0.2">
      <c r="B21" s="12" t="s">
        <v>19</v>
      </c>
      <c r="C21" s="13">
        <v>5</v>
      </c>
      <c r="D21" s="14">
        <v>6299</v>
      </c>
      <c r="E21" s="11">
        <f t="shared" si="0"/>
        <v>6665.4055307418375</v>
      </c>
      <c r="F21" s="10">
        <f t="shared" si="1"/>
        <v>-66.44663727806622</v>
      </c>
      <c r="G21" s="10">
        <f t="shared" si="2"/>
        <v>1.0005897542920106</v>
      </c>
      <c r="H21" s="15">
        <f t="shared" si="3"/>
        <v>6877.6507535337241</v>
      </c>
      <c r="I21" s="16">
        <f t="shared" si="4"/>
        <v>-578.65075353372413</v>
      </c>
      <c r="J21" s="17">
        <f t="shared" si="5"/>
        <v>334836.69456514675</v>
      </c>
    </row>
    <row r="22" spans="2:20" x14ac:dyDescent="0.2">
      <c r="B22" s="12" t="s">
        <v>20</v>
      </c>
      <c r="C22" s="13">
        <v>6</v>
      </c>
      <c r="D22" s="14">
        <v>7819</v>
      </c>
      <c r="E22" s="11">
        <f t="shared" si="0"/>
        <v>6626.8058600312725</v>
      </c>
      <c r="F22" s="10">
        <f t="shared" si="1"/>
        <v>-60.877243964565999</v>
      </c>
      <c r="G22" s="10">
        <f t="shared" si="2"/>
        <v>1.1643009587046844</v>
      </c>
      <c r="H22" s="15">
        <f t="shared" si="3"/>
        <v>7657.4318999753605</v>
      </c>
      <c r="I22" s="16">
        <f t="shared" si="4"/>
        <v>161.56810002463953</v>
      </c>
      <c r="J22" s="17">
        <f t="shared" si="5"/>
        <v>26104.250945571926</v>
      </c>
    </row>
    <row r="23" spans="2:20" x14ac:dyDescent="0.2">
      <c r="B23" s="12" t="s">
        <v>21</v>
      </c>
      <c r="C23" s="13">
        <v>7</v>
      </c>
      <c r="D23" s="14">
        <v>8074</v>
      </c>
      <c r="E23" s="11">
        <f t="shared" si="0"/>
        <v>6627.0524614454389</v>
      </c>
      <c r="F23" s="10">
        <f t="shared" si="1"/>
        <v>-48.652474888819519</v>
      </c>
      <c r="G23" s="10">
        <f t="shared" si="2"/>
        <v>1.1836599065684947</v>
      </c>
      <c r="H23" s="15">
        <f t="shared" si="3"/>
        <v>7714.9004645922187</v>
      </c>
      <c r="I23" s="16">
        <f t="shared" si="4"/>
        <v>359.09953540778133</v>
      </c>
      <c r="J23" s="17">
        <f t="shared" si="5"/>
        <v>128952.47633008439</v>
      </c>
    </row>
    <row r="24" spans="2:20" x14ac:dyDescent="0.2">
      <c r="B24" s="12" t="s">
        <v>22</v>
      </c>
      <c r="C24" s="13">
        <v>8</v>
      </c>
      <c r="D24" s="14">
        <v>7210</v>
      </c>
      <c r="E24" s="11">
        <f t="shared" si="0"/>
        <v>6432.6902126106233</v>
      </c>
      <c r="F24" s="10">
        <f t="shared" si="1"/>
        <v>-77.79442967801873</v>
      </c>
      <c r="G24" s="10">
        <f t="shared" si="2"/>
        <v>1.2101754870605625</v>
      </c>
      <c r="H24" s="15">
        <f t="shared" si="3"/>
        <v>8107.9437674308992</v>
      </c>
      <c r="I24" s="16">
        <f t="shared" si="4"/>
        <v>-897.94376743089924</v>
      </c>
      <c r="J24" s="17">
        <f t="shared" si="5"/>
        <v>806303.00946799689</v>
      </c>
    </row>
    <row r="25" spans="2:20" x14ac:dyDescent="0.2">
      <c r="B25" s="12" t="s">
        <v>23</v>
      </c>
      <c r="C25" s="13">
        <v>9</v>
      </c>
      <c r="D25" s="14">
        <v>7251</v>
      </c>
      <c r="E25" s="11">
        <f t="shared" si="0"/>
        <v>6351.0423078783078</v>
      </c>
      <c r="F25" s="10">
        <f t="shared" si="1"/>
        <v>-78.565124688878086</v>
      </c>
      <c r="G25" s="10">
        <f t="shared" si="2"/>
        <v>1.1439244722719393</v>
      </c>
      <c r="H25" s="15">
        <f t="shared" si="3"/>
        <v>7273.051125650707</v>
      </c>
      <c r="I25" s="16">
        <f t="shared" si="4"/>
        <v>-22.051125650707036</v>
      </c>
      <c r="J25" s="17">
        <f t="shared" si="5"/>
        <v>486.25214246326976</v>
      </c>
    </row>
    <row r="26" spans="2:20" x14ac:dyDescent="0.2">
      <c r="B26" s="12" t="s">
        <v>24</v>
      </c>
      <c r="C26" s="13">
        <v>10</v>
      </c>
      <c r="D26" s="14">
        <v>6760</v>
      </c>
      <c r="E26" s="11">
        <f t="shared" si="0"/>
        <v>6337.8688922955916</v>
      </c>
      <c r="F26" s="10">
        <f t="shared" si="1"/>
        <v>-65.486782867645715</v>
      </c>
      <c r="G26" s="10">
        <f t="shared" si="2"/>
        <v>1.0327849163798752</v>
      </c>
      <c r="H26" s="15">
        <f t="shared" si="3"/>
        <v>6425.0865530564279</v>
      </c>
      <c r="I26" s="16">
        <f t="shared" si="4"/>
        <v>334.91344694357213</v>
      </c>
      <c r="J26" s="17">
        <f t="shared" si="5"/>
        <v>112167.0169436249</v>
      </c>
    </row>
    <row r="27" spans="2:20" x14ac:dyDescent="0.2">
      <c r="B27" s="12" t="s">
        <v>25</v>
      </c>
      <c r="C27" s="13">
        <v>11</v>
      </c>
      <c r="D27" s="14">
        <v>5240</v>
      </c>
      <c r="E27" s="11">
        <f t="shared" si="0"/>
        <v>6207.4360046747715</v>
      </c>
      <c r="F27" s="10">
        <f t="shared" si="1"/>
        <v>-78.476003818280603</v>
      </c>
      <c r="G27" s="10">
        <f t="shared" si="2"/>
        <v>0.8736457711342912</v>
      </c>
      <c r="H27" s="15">
        <f t="shared" si="3"/>
        <v>5526.0940860482087</v>
      </c>
      <c r="I27" s="16">
        <f t="shared" si="4"/>
        <v>-286.09408604820874</v>
      </c>
      <c r="J27" s="17">
        <f t="shared" si="5"/>
        <v>81849.82607175986</v>
      </c>
    </row>
    <row r="28" spans="2:20" x14ac:dyDescent="0.2">
      <c r="B28" s="12" t="s">
        <v>26</v>
      </c>
      <c r="C28" s="13">
        <v>12</v>
      </c>
      <c r="D28" s="14">
        <v>4371</v>
      </c>
      <c r="E28" s="11">
        <f t="shared" si="0"/>
        <v>6063.2306350438539</v>
      </c>
      <c r="F28" s="10">
        <f t="shared" si="1"/>
        <v>-91.621876980808011</v>
      </c>
      <c r="G28" s="10">
        <f t="shared" si="2"/>
        <v>0.74704456191815594</v>
      </c>
      <c r="H28" s="15">
        <f t="shared" si="3"/>
        <v>4618.6616774454351</v>
      </c>
      <c r="I28" s="16">
        <f t="shared" si="4"/>
        <v>-247.66167744543509</v>
      </c>
      <c r="J28" s="17">
        <f t="shared" si="5"/>
        <v>61336.306475086734</v>
      </c>
    </row>
    <row r="29" spans="2:20" x14ac:dyDescent="0.2">
      <c r="B29" s="12" t="s">
        <v>27</v>
      </c>
      <c r="C29" s="13">
        <v>13</v>
      </c>
      <c r="D29" s="14">
        <v>4802</v>
      </c>
      <c r="E29" s="11">
        <f t="shared" si="0"/>
        <v>5916.0870272567163</v>
      </c>
      <c r="F29" s="10">
        <f t="shared" si="1"/>
        <v>-102.72622314207393</v>
      </c>
      <c r="G29" s="10">
        <f t="shared" si="2"/>
        <v>0.83701211473517811</v>
      </c>
      <c r="H29" s="15">
        <f t="shared" si="3"/>
        <v>5036.1195525648382</v>
      </c>
      <c r="I29" s="16">
        <f t="shared" si="4"/>
        <v>-234.11955256483816</v>
      </c>
      <c r="J29" s="17">
        <f t="shared" si="5"/>
        <v>54811.964893160017</v>
      </c>
    </row>
    <row r="30" spans="2:20" x14ac:dyDescent="0.2">
      <c r="B30" s="12" t="s">
        <v>28</v>
      </c>
      <c r="C30" s="13">
        <v>14</v>
      </c>
      <c r="D30" s="14">
        <v>5144</v>
      </c>
      <c r="E30" s="11">
        <f t="shared" si="0"/>
        <v>5877.7542388138827</v>
      </c>
      <c r="F30" s="10">
        <f t="shared" si="1"/>
        <v>-89.847536202225868</v>
      </c>
      <c r="G30" s="10">
        <f t="shared" si="2"/>
        <v>0.84577122546530492</v>
      </c>
      <c r="H30" s="15">
        <f t="shared" si="3"/>
        <v>4874.0553211648548</v>
      </c>
      <c r="I30" s="16">
        <f t="shared" si="4"/>
        <v>269.94467883514517</v>
      </c>
      <c r="J30" s="17">
        <f t="shared" si="5"/>
        <v>72870.129631409669</v>
      </c>
    </row>
    <row r="31" spans="2:20" x14ac:dyDescent="0.2">
      <c r="B31" s="12" t="s">
        <v>29</v>
      </c>
      <c r="C31" s="13">
        <v>15</v>
      </c>
      <c r="D31" s="14">
        <v>5835</v>
      </c>
      <c r="E31" s="11">
        <f t="shared" si="0"/>
        <v>5817.4918016752144</v>
      </c>
      <c r="F31" s="10">
        <f t="shared" si="1"/>
        <v>-83.930516389514352</v>
      </c>
      <c r="G31" s="10">
        <f t="shared" si="2"/>
        <v>0.98701228653957984</v>
      </c>
      <c r="H31" s="15">
        <f t="shared" si="3"/>
        <v>5689.5873204636146</v>
      </c>
      <c r="I31" s="16">
        <f t="shared" si="4"/>
        <v>145.41267953638544</v>
      </c>
      <c r="J31" s="17">
        <f t="shared" si="5"/>
        <v>21144.847369951527</v>
      </c>
    </row>
    <row r="32" spans="2:20" x14ac:dyDescent="0.2">
      <c r="B32" s="12" t="s">
        <v>30</v>
      </c>
      <c r="C32" s="13">
        <v>16</v>
      </c>
      <c r="D32" s="14">
        <v>5507</v>
      </c>
      <c r="E32" s="11">
        <f t="shared" si="0"/>
        <v>5726.4870996461896</v>
      </c>
      <c r="F32" s="10">
        <f t="shared" si="1"/>
        <v>-85.34535351741647</v>
      </c>
      <c r="G32" s="10">
        <f t="shared" si="2"/>
        <v>0.96549206335827253</v>
      </c>
      <c r="H32" s="15">
        <f t="shared" si="3"/>
        <v>5541.1841337998885</v>
      </c>
      <c r="I32" s="16">
        <f t="shared" si="4"/>
        <v>-34.184133799888514</v>
      </c>
      <c r="J32" s="17">
        <f t="shared" si="5"/>
        <v>1168.5550036486802</v>
      </c>
      <c r="T32" s="5">
        <v>20</v>
      </c>
    </row>
    <row r="33" spans="2:20" x14ac:dyDescent="0.2">
      <c r="B33" s="12" t="s">
        <v>31</v>
      </c>
      <c r="C33" s="13">
        <v>17</v>
      </c>
      <c r="D33" s="14">
        <v>5597</v>
      </c>
      <c r="E33" s="11">
        <f t="shared" si="0"/>
        <v>5631.6536150577167</v>
      </c>
      <c r="F33" s="10">
        <f t="shared" si="1"/>
        <v>-87.242979731627756</v>
      </c>
      <c r="G33" s="10">
        <f t="shared" si="2"/>
        <v>0.99924113061789899</v>
      </c>
      <c r="H33" s="15">
        <f t="shared" si="3"/>
        <v>5644.468633685392</v>
      </c>
      <c r="I33" s="16">
        <f t="shared" si="4"/>
        <v>-47.468633685391978</v>
      </c>
      <c r="J33" s="17">
        <f t="shared" si="5"/>
        <v>2253.2711839579301</v>
      </c>
      <c r="T33" s="5">
        <v>20</v>
      </c>
    </row>
    <row r="34" spans="2:20" x14ac:dyDescent="0.2">
      <c r="B34" s="12" t="s">
        <v>32</v>
      </c>
      <c r="C34" s="13">
        <v>18</v>
      </c>
      <c r="D34" s="14">
        <v>6683</v>
      </c>
      <c r="E34" s="11">
        <f t="shared" si="0"/>
        <v>5583.5134772735246</v>
      </c>
      <c r="F34" s="10">
        <f t="shared" si="1"/>
        <v>-79.422411342140634</v>
      </c>
      <c r="G34" s="10">
        <f t="shared" si="2"/>
        <v>1.1708240881360417</v>
      </c>
      <c r="H34" s="15">
        <f t="shared" si="3"/>
        <v>6455.3626181626132</v>
      </c>
      <c r="I34" s="16">
        <f t="shared" si="4"/>
        <v>227.63738183738678</v>
      </c>
      <c r="J34" s="17">
        <f t="shared" si="5"/>
        <v>51818.777609780227</v>
      </c>
    </row>
    <row r="35" spans="2:20" x14ac:dyDescent="0.2">
      <c r="B35" s="12" t="s">
        <v>33</v>
      </c>
      <c r="C35" s="13">
        <v>19</v>
      </c>
      <c r="D35" s="14">
        <v>6758</v>
      </c>
      <c r="E35" s="11">
        <f t="shared" si="0"/>
        <v>5545.1549022253284</v>
      </c>
      <c r="F35" s="10">
        <f t="shared" si="1"/>
        <v>-71.209644083351748</v>
      </c>
      <c r="G35" s="10">
        <f t="shared" si="2"/>
        <v>1.1906722432823389</v>
      </c>
      <c r="H35" s="15">
        <f t="shared" si="3"/>
        <v>6514.9719168448282</v>
      </c>
      <c r="I35" s="16">
        <f t="shared" si="4"/>
        <v>243.02808315517177</v>
      </c>
      <c r="J35" s="17">
        <f t="shared" si="5"/>
        <v>59062.649202077082</v>
      </c>
      <c r="N35" s="5">
        <v>20</v>
      </c>
    </row>
    <row r="36" spans="2:20" x14ac:dyDescent="0.2">
      <c r="B36" s="12" t="s">
        <v>34</v>
      </c>
      <c r="C36" s="13">
        <v>20</v>
      </c>
      <c r="D36" s="14">
        <v>7191</v>
      </c>
      <c r="E36" s="11">
        <f t="shared" si="0"/>
        <v>5567.5788901470878</v>
      </c>
      <c r="F36" s="10">
        <f t="shared" si="1"/>
        <v>-52.482917682329528</v>
      </c>
      <c r="G36" s="10">
        <f t="shared" si="2"/>
        <v>1.2264573400458973</v>
      </c>
      <c r="H36" s="15">
        <f t="shared" si="3"/>
        <v>6624.4343689148227</v>
      </c>
      <c r="I36" s="16">
        <f t="shared" si="4"/>
        <v>566.5656310851773</v>
      </c>
      <c r="J36" s="17">
        <f t="shared" si="5"/>
        <v>320996.61432694521</v>
      </c>
    </row>
    <row r="37" spans="2:20" x14ac:dyDescent="0.2">
      <c r="B37" s="12" t="s">
        <v>35</v>
      </c>
      <c r="C37" s="13">
        <v>21</v>
      </c>
      <c r="D37" s="14">
        <v>6343</v>
      </c>
      <c r="E37" s="11">
        <f t="shared" si="0"/>
        <v>5521.0660781835977</v>
      </c>
      <c r="F37" s="10">
        <f t="shared" si="1"/>
        <v>-51.288896538561644</v>
      </c>
      <c r="G37" s="10">
        <f t="shared" si="2"/>
        <v>1.1449140420306954</v>
      </c>
      <c r="H37" s="15">
        <f t="shared" si="3"/>
        <v>6308.8532498308459</v>
      </c>
      <c r="I37" s="16">
        <f t="shared" si="4"/>
        <v>34.146750169154075</v>
      </c>
      <c r="J37" s="17">
        <f t="shared" si="5"/>
        <v>1166.0005471146239</v>
      </c>
    </row>
    <row r="38" spans="2:20" x14ac:dyDescent="0.2">
      <c r="B38" s="12" t="s">
        <v>36</v>
      </c>
      <c r="C38" s="13">
        <v>22</v>
      </c>
      <c r="D38" s="14">
        <v>5797</v>
      </c>
      <c r="E38" s="11">
        <f t="shared" si="0"/>
        <v>5498.4175361840216</v>
      </c>
      <c r="F38" s="10">
        <f t="shared" si="1"/>
        <v>-45.560825630764533</v>
      </c>
      <c r="G38" s="10">
        <f t="shared" si="2"/>
        <v>1.0370886020818766</v>
      </c>
      <c r="H38" s="15">
        <f t="shared" si="3"/>
        <v>5649.1033691618177</v>
      </c>
      <c r="I38" s="16">
        <f t="shared" si="4"/>
        <v>147.89663083818232</v>
      </c>
      <c r="J38" s="17">
        <f t="shared" si="5"/>
        <v>21873.41341328558</v>
      </c>
    </row>
    <row r="39" spans="2:20" x14ac:dyDescent="0.2">
      <c r="B39" s="12" t="s">
        <v>37</v>
      </c>
      <c r="C39" s="13">
        <v>23</v>
      </c>
      <c r="D39" s="14">
        <v>5117</v>
      </c>
      <c r="E39" s="11">
        <f t="shared" si="0"/>
        <v>5533.6983527592092</v>
      </c>
      <c r="F39" s="10">
        <f t="shared" si="1"/>
        <v>-29.392497189574112</v>
      </c>
      <c r="G39" s="10">
        <f t="shared" si="2"/>
        <v>0.88385622415756671</v>
      </c>
      <c r="H39" s="15">
        <f t="shared" si="3"/>
        <v>4763.8652057760955</v>
      </c>
      <c r="I39" s="16">
        <f t="shared" si="4"/>
        <v>353.13479422390446</v>
      </c>
      <c r="J39" s="17">
        <f t="shared" si="5"/>
        <v>124704.18289155935</v>
      </c>
    </row>
    <row r="40" spans="2:20" x14ac:dyDescent="0.2">
      <c r="B40" s="12" t="s">
        <v>38</v>
      </c>
      <c r="C40" s="13">
        <v>24</v>
      </c>
      <c r="D40" s="14">
        <v>4404</v>
      </c>
      <c r="E40" s="11">
        <f t="shared" si="0"/>
        <v>5582.4908149012681</v>
      </c>
      <c r="F40" s="10">
        <f t="shared" si="1"/>
        <v>-13.755505323247515</v>
      </c>
      <c r="G40" s="10">
        <f t="shared" si="2"/>
        <v>0.75541468208553098</v>
      </c>
      <c r="H40" s="15">
        <f t="shared" si="3"/>
        <v>4111.9617565375584</v>
      </c>
      <c r="I40" s="16">
        <f t="shared" si="4"/>
        <v>292.03824346244164</v>
      </c>
      <c r="J40" s="17">
        <f t="shared" si="5"/>
        <v>85286.335644628343</v>
      </c>
    </row>
    <row r="41" spans="2:20" x14ac:dyDescent="0.2">
      <c r="B41" s="12" t="s">
        <v>39</v>
      </c>
      <c r="C41" s="13">
        <v>25</v>
      </c>
      <c r="D41" s="14">
        <v>4394</v>
      </c>
      <c r="E41" s="11">
        <f t="shared" si="0"/>
        <v>5504.9133138940369</v>
      </c>
      <c r="F41" s="10">
        <f t="shared" si="1"/>
        <v>-26.519904460044245</v>
      </c>
      <c r="G41" s="10">
        <f t="shared" si="2"/>
        <v>0.82924889950862868</v>
      </c>
      <c r="H41" s="15">
        <f t="shared" si="3"/>
        <v>4661.0989178703558</v>
      </c>
      <c r="I41" s="16">
        <f t="shared" si="4"/>
        <v>-267.09891787035576</v>
      </c>
      <c r="J41" s="17">
        <f t="shared" si="5"/>
        <v>71341.831927515057</v>
      </c>
    </row>
    <row r="42" spans="2:20" x14ac:dyDescent="0.2">
      <c r="B42" s="12" t="s">
        <v>40</v>
      </c>
      <c r="C42" s="13">
        <v>26</v>
      </c>
      <c r="D42" s="14">
        <v>4562</v>
      </c>
      <c r="E42" s="11">
        <f t="shared" si="0"/>
        <v>5461.4934475232012</v>
      </c>
      <c r="F42" s="10">
        <f t="shared" si="1"/>
        <v>-29.899896842202544</v>
      </c>
      <c r="G42" s="10">
        <f t="shared" si="2"/>
        <v>0.84367751221519161</v>
      </c>
      <c r="H42" s="15">
        <f t="shared" si="3"/>
        <v>4633.467507478038</v>
      </c>
      <c r="I42" s="16">
        <f t="shared" si="4"/>
        <v>-71.467507478037987</v>
      </c>
      <c r="J42" s="17">
        <f t="shared" si="5"/>
        <v>5107.6046251234156</v>
      </c>
    </row>
    <row r="43" spans="2:20" x14ac:dyDescent="0.2">
      <c r="B43" s="12" t="s">
        <v>41</v>
      </c>
      <c r="C43" s="13">
        <v>27</v>
      </c>
      <c r="D43" s="14">
        <v>5696</v>
      </c>
      <c r="E43" s="11">
        <f t="shared" si="0"/>
        <v>5499.4651333465063</v>
      </c>
      <c r="F43" s="10">
        <f t="shared" si="1"/>
        <v>-16.325580309101028</v>
      </c>
      <c r="G43" s="10">
        <f t="shared" si="2"/>
        <v>0.99675724673093258</v>
      </c>
      <c r="H43" s="15">
        <f t="shared" si="3"/>
        <v>5361.049570011287</v>
      </c>
      <c r="I43" s="16">
        <f t="shared" si="4"/>
        <v>334.95042998871304</v>
      </c>
      <c r="J43" s="17">
        <f t="shared" si="5"/>
        <v>112191.79054962375</v>
      </c>
    </row>
    <row r="44" spans="2:20" x14ac:dyDescent="0.2">
      <c r="B44" s="12" t="s">
        <v>42</v>
      </c>
      <c r="C44" s="13">
        <v>28</v>
      </c>
      <c r="D44" s="14">
        <v>5308</v>
      </c>
      <c r="E44" s="11">
        <f t="shared" si="0"/>
        <v>5486.0546011855204</v>
      </c>
      <c r="F44" s="10">
        <f t="shared" si="1"/>
        <v>-15.742570679478002</v>
      </c>
      <c r="G44" s="10">
        <f t="shared" si="2"/>
        <v>0.96590247937574403</v>
      </c>
      <c r="H44" s="15">
        <f t="shared" si="3"/>
        <v>5293.9277207434407</v>
      </c>
      <c r="I44" s="16">
        <f t="shared" si="4"/>
        <v>14.072279256559341</v>
      </c>
      <c r="J44" s="17">
        <f t="shared" si="5"/>
        <v>198.02904347459031</v>
      </c>
    </row>
    <row r="45" spans="2:20" x14ac:dyDescent="0.2">
      <c r="B45" s="12" t="s">
        <v>43</v>
      </c>
      <c r="C45" s="13">
        <v>29</v>
      </c>
      <c r="D45" s="14">
        <v>5788</v>
      </c>
      <c r="E45" s="11">
        <f t="shared" si="0"/>
        <v>5534.7287587496903</v>
      </c>
      <c r="F45" s="10">
        <f t="shared" si="1"/>
        <v>-2.8592250307484122</v>
      </c>
      <c r="G45" s="10">
        <f t="shared" si="2"/>
        <v>1.0085449786894609</v>
      </c>
      <c r="H45" s="15">
        <f t="shared" si="3"/>
        <v>5466.1607781955518</v>
      </c>
      <c r="I45" s="16">
        <f t="shared" si="4"/>
        <v>321.83922180444824</v>
      </c>
      <c r="J45" s="17">
        <f t="shared" si="5"/>
        <v>103580.48469169284</v>
      </c>
    </row>
    <row r="46" spans="2:20" x14ac:dyDescent="0.2">
      <c r="B46" s="12" t="s">
        <v>44</v>
      </c>
      <c r="C46" s="13">
        <v>30</v>
      </c>
      <c r="D46" s="14">
        <v>6837</v>
      </c>
      <c r="E46" s="11">
        <f t="shared" si="0"/>
        <v>5593.3909699697688</v>
      </c>
      <c r="F46" s="10">
        <f t="shared" si="1"/>
        <v>9.4450622194169647</v>
      </c>
      <c r="G46" s="10">
        <f t="shared" si="2"/>
        <v>1.1811263580665248</v>
      </c>
      <c r="H46" s="15">
        <f t="shared" si="3"/>
        <v>6476.8461025040306</v>
      </c>
      <c r="I46" s="16">
        <f t="shared" si="4"/>
        <v>360.15389749596943</v>
      </c>
      <c r="J46" s="17">
        <f t="shared" si="5"/>
        <v>129710.82988153725</v>
      </c>
    </row>
    <row r="47" spans="2:20" x14ac:dyDescent="0.2">
      <c r="B47" s="12" t="s">
        <v>45</v>
      </c>
      <c r="C47" s="13">
        <v>31</v>
      </c>
      <c r="D47" s="14">
        <v>6011</v>
      </c>
      <c r="E47" s="11">
        <f t="shared" si="0"/>
        <v>5491.9505469661499</v>
      </c>
      <c r="F47" s="10">
        <f t="shared" si="1"/>
        <v>-12.732034825190205</v>
      </c>
      <c r="G47" s="10">
        <f t="shared" si="2"/>
        <v>1.1714399842430221</v>
      </c>
      <c r="H47" s="15">
        <f t="shared" si="3"/>
        <v>6671.1413471898168</v>
      </c>
      <c r="I47" s="16">
        <f t="shared" si="4"/>
        <v>-660.14134718981677</v>
      </c>
      <c r="J47" s="17">
        <f t="shared" si="5"/>
        <v>435786.59826958622</v>
      </c>
    </row>
    <row r="48" spans="2:20" x14ac:dyDescent="0.2">
      <c r="B48" s="12" t="s">
        <v>46</v>
      </c>
      <c r="C48" s="13">
        <v>32</v>
      </c>
      <c r="D48" s="14">
        <v>7054</v>
      </c>
      <c r="E48" s="11">
        <f t="shared" si="0"/>
        <v>5533.6798011176897</v>
      </c>
      <c r="F48" s="10">
        <f t="shared" si="1"/>
        <v>-1.8397770298441927</v>
      </c>
      <c r="G48" s="10">
        <f t="shared" si="2"/>
        <v>1.2361137639828779</v>
      </c>
      <c r="H48" s="15">
        <f t="shared" si="3"/>
        <v>6720.0277619306398</v>
      </c>
      <c r="I48" s="16">
        <f t="shared" si="4"/>
        <v>333.97223806936017</v>
      </c>
      <c r="J48" s="17">
        <f t="shared" si="5"/>
        <v>111537.45580105738</v>
      </c>
    </row>
    <row r="49" spans="2:10" x14ac:dyDescent="0.2">
      <c r="B49" s="12" t="s">
        <v>47</v>
      </c>
      <c r="C49" s="13">
        <v>33</v>
      </c>
      <c r="D49" s="14">
        <v>6274</v>
      </c>
      <c r="E49" s="11">
        <f t="shared" si="0"/>
        <v>5521.4494935044149</v>
      </c>
      <c r="F49" s="10">
        <f t="shared" si="1"/>
        <v>-3.9178831465303179</v>
      </c>
      <c r="G49" s="10">
        <f t="shared" si="2"/>
        <v>1.1431903983558793</v>
      </c>
      <c r="H49" s="15">
        <f t="shared" si="3"/>
        <v>6333.4813218455947</v>
      </c>
      <c r="I49" s="16">
        <f t="shared" si="4"/>
        <v>-59.481321845594721</v>
      </c>
      <c r="J49" s="17">
        <f t="shared" si="5"/>
        <v>3538.0276484992237</v>
      </c>
    </row>
    <row r="50" spans="2:10" x14ac:dyDescent="0.2">
      <c r="B50" s="12" t="s">
        <v>48</v>
      </c>
      <c r="C50" s="13">
        <v>34</v>
      </c>
      <c r="D50" s="14">
        <v>5790</v>
      </c>
      <c r="E50" s="11">
        <f t="shared" si="0"/>
        <v>5530.6126248700893</v>
      </c>
      <c r="F50" s="10">
        <f t="shared" si="1"/>
        <v>-1.3016802440893711</v>
      </c>
      <c r="G50" s="10">
        <f t="shared" si="2"/>
        <v>1.0390509410811073</v>
      </c>
      <c r="H50" s="15">
        <f t="shared" si="3"/>
        <v>5722.1691447286239</v>
      </c>
      <c r="I50" s="16">
        <f t="shared" si="4"/>
        <v>67.830855271376095</v>
      </c>
      <c r="J50" s="17">
        <f t="shared" si="5"/>
        <v>4601.0249268463704</v>
      </c>
    </row>
    <row r="51" spans="2:10" x14ac:dyDescent="0.2">
      <c r="B51" s="12" t="s">
        <v>49</v>
      </c>
      <c r="C51" s="13">
        <v>35</v>
      </c>
      <c r="D51" s="14">
        <v>4785</v>
      </c>
      <c r="E51" s="11">
        <f t="shared" si="0"/>
        <v>5506.2040430917432</v>
      </c>
      <c r="F51" s="10">
        <f t="shared" si="1"/>
        <v>-5.9230605509407299</v>
      </c>
      <c r="G51" s="10">
        <f t="shared" si="2"/>
        <v>0.88088892711122169</v>
      </c>
      <c r="H51" s="15">
        <f t="shared" si="3"/>
        <v>4887.1158937102446</v>
      </c>
      <c r="I51" s="16">
        <f t="shared" si="4"/>
        <v>-102.11589371024456</v>
      </c>
      <c r="J51" s="17">
        <f t="shared" si="5"/>
        <v>10427.655748241965</v>
      </c>
    </row>
    <row r="52" spans="2:10" x14ac:dyDescent="0.2">
      <c r="B52" s="12" t="s">
        <v>50</v>
      </c>
      <c r="C52" s="13">
        <v>36</v>
      </c>
      <c r="D52" s="14">
        <v>4002</v>
      </c>
      <c r="E52" s="11">
        <f t="shared" si="0"/>
        <v>5459.7752805905111</v>
      </c>
      <c r="F52" s="10">
        <f t="shared" si="1"/>
        <v>-14.024200940999002</v>
      </c>
      <c r="G52" s="10">
        <f t="shared" si="2"/>
        <v>0.75093118591378083</v>
      </c>
      <c r="H52" s="15">
        <f t="shared" si="3"/>
        <v>4154.9930098071518</v>
      </c>
      <c r="I52" s="16">
        <f t="shared" si="4"/>
        <v>-152.99300980715179</v>
      </c>
      <c r="J52" s="17">
        <f t="shared" si="5"/>
        <v>23406.861049851246</v>
      </c>
    </row>
    <row r="53" spans="2:10" x14ac:dyDescent="0.2">
      <c r="B53" s="12" t="s">
        <v>51</v>
      </c>
      <c r="C53" s="13">
        <v>37</v>
      </c>
      <c r="D53" s="14">
        <v>4505</v>
      </c>
      <c r="E53" s="11">
        <f t="shared" si="0"/>
        <v>5443.1262730796789</v>
      </c>
      <c r="F53" s="10">
        <f t="shared" si="1"/>
        <v>-14.549162254965649</v>
      </c>
      <c r="G53" s="10">
        <f t="shared" si="2"/>
        <v>0.82892899247722707</v>
      </c>
      <c r="H53" s="15">
        <f t="shared" si="3"/>
        <v>4515.8830897972839</v>
      </c>
      <c r="I53" s="16">
        <f t="shared" si="4"/>
        <v>-10.883089797283901</v>
      </c>
      <c r="J53" s="17">
        <f t="shared" si="5"/>
        <v>118.44164353574494</v>
      </c>
    </row>
    <row r="54" spans="2:10" x14ac:dyDescent="0.2">
      <c r="B54" s="12" t="s">
        <v>52</v>
      </c>
      <c r="C54" s="13">
        <v>38</v>
      </c>
      <c r="D54" s="14">
        <v>4307</v>
      </c>
      <c r="E54" s="11">
        <f t="shared" si="0"/>
        <v>5363.8679233030007</v>
      </c>
      <c r="F54" s="10">
        <f t="shared" si="1"/>
        <v>-27.49099975930816</v>
      </c>
      <c r="G54" s="10">
        <f t="shared" si="2"/>
        <v>0.83553507662558946</v>
      </c>
      <c r="H54" s="15">
        <f t="shared" si="3"/>
        <v>4579.9684317289266</v>
      </c>
      <c r="I54" s="16">
        <f t="shared" si="4"/>
        <v>-272.96843172892659</v>
      </c>
      <c r="J54" s="17">
        <f t="shared" si="5"/>
        <v>74511.764720549661</v>
      </c>
    </row>
    <row r="55" spans="2:10" x14ac:dyDescent="0.2">
      <c r="B55" s="12" t="s">
        <v>53</v>
      </c>
      <c r="C55" s="13">
        <v>39</v>
      </c>
      <c r="D55" s="14">
        <v>5189</v>
      </c>
      <c r="E55" s="11">
        <f t="shared" si="0"/>
        <v>5310.2778166133958</v>
      </c>
      <c r="F55" s="10">
        <f t="shared" si="1"/>
        <v>-32.710821145367511</v>
      </c>
      <c r="G55" s="10">
        <f t="shared" si="2"/>
        <v>0.99283813366538387</v>
      </c>
      <c r="H55" s="15">
        <f t="shared" si="3"/>
        <v>5319.0723698298953</v>
      </c>
      <c r="I55" s="16">
        <f t="shared" si="4"/>
        <v>-130.07236982989525</v>
      </c>
      <c r="J55" s="17">
        <f t="shared" si="5"/>
        <v>16918.821393165046</v>
      </c>
    </row>
    <row r="56" spans="2:10" x14ac:dyDescent="0.2">
      <c r="B56" s="12" t="s">
        <v>54</v>
      </c>
      <c r="C56" s="13">
        <v>40</v>
      </c>
      <c r="D56" s="14">
        <v>4744</v>
      </c>
      <c r="E56" s="11">
        <f t="shared" si="0"/>
        <v>5204.3473788825722</v>
      </c>
      <c r="F56" s="10">
        <f t="shared" si="1"/>
        <v>-47.354744462458726</v>
      </c>
      <c r="G56" s="10">
        <f t="shared" si="2"/>
        <v>0.95503110526481494</v>
      </c>
      <c r="H56" s="15">
        <f t="shared" si="3"/>
        <v>5097.6150459941646</v>
      </c>
      <c r="I56" s="16">
        <f t="shared" si="4"/>
        <v>-353.61504599416457</v>
      </c>
      <c r="J56" s="17">
        <f t="shared" si="5"/>
        <v>125043.60075345513</v>
      </c>
    </row>
    <row r="57" spans="2:10" x14ac:dyDescent="0.2">
      <c r="B57" s="12" t="s">
        <v>55</v>
      </c>
      <c r="C57" s="13">
        <v>41</v>
      </c>
      <c r="D57" s="14">
        <v>5396</v>
      </c>
      <c r="E57" s="11">
        <f t="shared" si="0"/>
        <v>5195.6504984789626</v>
      </c>
      <c r="F57" s="10">
        <f t="shared" si="1"/>
        <v>-39.62317165068891</v>
      </c>
      <c r="G57" s="10">
        <f t="shared" si="2"/>
        <v>1.0145481838234207</v>
      </c>
      <c r="H57" s="15">
        <f t="shared" si="3"/>
        <v>5201.0590265829396</v>
      </c>
      <c r="I57" s="16">
        <f t="shared" si="4"/>
        <v>194.94097341706038</v>
      </c>
      <c r="J57" s="17">
        <f t="shared" si="5"/>
        <v>38001.983116791038</v>
      </c>
    </row>
    <row r="58" spans="2:10" x14ac:dyDescent="0.2">
      <c r="B58" s="12" t="s">
        <v>56</v>
      </c>
      <c r="C58" s="13">
        <v>42</v>
      </c>
      <c r="D58" s="14">
        <v>5878</v>
      </c>
      <c r="E58" s="11">
        <f t="shared" si="0"/>
        <v>5120.1429733582418</v>
      </c>
      <c r="F58" s="10">
        <f t="shared" si="1"/>
        <v>-46.800042344695299</v>
      </c>
      <c r="G58" s="10">
        <f t="shared" si="2"/>
        <v>1.1745040499089332</v>
      </c>
      <c r="H58" s="15">
        <f t="shared" si="3"/>
        <v>6089.9197786281584</v>
      </c>
      <c r="I58" s="16">
        <f t="shared" si="4"/>
        <v>-211.91977862815838</v>
      </c>
      <c r="J58" s="17">
        <f t="shared" si="5"/>
        <v>44909.992573807656</v>
      </c>
    </row>
    <row r="59" spans="2:10" x14ac:dyDescent="0.2">
      <c r="B59" s="12" t="s">
        <v>57</v>
      </c>
      <c r="C59" s="13">
        <v>43</v>
      </c>
      <c r="D59" s="14">
        <v>5708</v>
      </c>
      <c r="E59" s="11">
        <f t="shared" si="0"/>
        <v>5033.2014357037569</v>
      </c>
      <c r="F59" s="10">
        <f t="shared" si="1"/>
        <v>-54.828341406653209</v>
      </c>
      <c r="G59" s="10">
        <f t="shared" si="2"/>
        <v>1.1639658780330662</v>
      </c>
      <c r="H59" s="15">
        <f t="shared" si="3"/>
        <v>5943.1167631659564</v>
      </c>
      <c r="I59" s="16">
        <f t="shared" si="4"/>
        <v>-235.1167631659564</v>
      </c>
      <c r="J59" s="17">
        <f t="shared" si="5"/>
        <v>55279.892321636435</v>
      </c>
    </row>
    <row r="60" spans="2:10" x14ac:dyDescent="0.2">
      <c r="B60" s="12" t="s">
        <v>58</v>
      </c>
      <c r="C60" s="13">
        <v>44</v>
      </c>
      <c r="D60" s="14">
        <v>6590</v>
      </c>
      <c r="E60" s="11">
        <f t="shared" si="0"/>
        <v>5048.9433781344032</v>
      </c>
      <c r="F60" s="10">
        <f t="shared" si="1"/>
        <v>-40.714284639193309</v>
      </c>
      <c r="G60" s="10">
        <f t="shared" si="2"/>
        <v>1.2499357291183548</v>
      </c>
      <c r="H60" s="15">
        <f t="shared" si="3"/>
        <v>6153.8355041026789</v>
      </c>
      <c r="I60" s="16">
        <f t="shared" si="4"/>
        <v>436.1644958973211</v>
      </c>
      <c r="J60" s="17">
        <f t="shared" si="5"/>
        <v>190239.46748136423</v>
      </c>
    </row>
    <row r="61" spans="2:10" x14ac:dyDescent="0.2">
      <c r="B61" s="12" t="s">
        <v>59</v>
      </c>
      <c r="C61" s="13">
        <v>45</v>
      </c>
      <c r="D61" s="14">
        <v>6001</v>
      </c>
      <c r="E61" s="11">
        <f t="shared" si="0"/>
        <v>5056.4521345470121</v>
      </c>
      <c r="F61" s="10">
        <f t="shared" si="1"/>
        <v>-31.069676428832889</v>
      </c>
      <c r="G61" s="10">
        <f t="shared" si="2"/>
        <v>1.1519124217893919</v>
      </c>
      <c r="H61" s="15">
        <f t="shared" si="3"/>
        <v>5725.3594124502933</v>
      </c>
      <c r="I61" s="16">
        <f t="shared" si="4"/>
        <v>275.64058754970665</v>
      </c>
      <c r="J61" s="17">
        <f t="shared" si="5"/>
        <v>75977.733504747492</v>
      </c>
    </row>
    <row r="62" spans="2:10" x14ac:dyDescent="0.2">
      <c r="B62" s="12" t="s">
        <v>60</v>
      </c>
      <c r="C62" s="13">
        <v>46</v>
      </c>
      <c r="D62" s="14">
        <v>4000</v>
      </c>
      <c r="E62" s="11">
        <f t="shared" si="0"/>
        <v>4790.2393435507438</v>
      </c>
      <c r="F62" s="10">
        <f t="shared" si="1"/>
        <v>-78.098299342319962</v>
      </c>
      <c r="G62" s="10">
        <f t="shared" si="2"/>
        <v>0.99824702178484415</v>
      </c>
      <c r="H62" s="15">
        <f t="shared" si="3"/>
        <v>5221.6283724001823</v>
      </c>
      <c r="I62" s="16">
        <f t="shared" si="4"/>
        <v>-1221.6283724001823</v>
      </c>
      <c r="J62" s="17">
        <f t="shared" si="5"/>
        <v>1492375.8802531187</v>
      </c>
    </row>
    <row r="63" spans="2:10" x14ac:dyDescent="0.2">
      <c r="B63" s="12" t="s">
        <v>61</v>
      </c>
      <c r="C63" s="13">
        <v>47</v>
      </c>
      <c r="D63" s="14">
        <v>4179</v>
      </c>
      <c r="E63" s="11">
        <f t="shared" si="0"/>
        <v>4718.5271231577253</v>
      </c>
      <c r="F63" s="10">
        <f t="shared" si="1"/>
        <v>-76.821083552459669</v>
      </c>
      <c r="G63" s="10">
        <f t="shared" si="2"/>
        <v>0.88184268680568056</v>
      </c>
      <c r="H63" s="15">
        <f t="shared" si="3"/>
        <v>4150.8728688295096</v>
      </c>
      <c r="I63" s="16">
        <f t="shared" si="4"/>
        <v>28.127131170490429</v>
      </c>
      <c r="J63" s="17">
        <f t="shared" si="5"/>
        <v>791.13550788197426</v>
      </c>
    </row>
    <row r="64" spans="2:10" x14ac:dyDescent="0.2">
      <c r="B64" s="12" t="s">
        <v>62</v>
      </c>
      <c r="C64" s="13">
        <v>48</v>
      </c>
      <c r="D64" s="14">
        <v>4000</v>
      </c>
      <c r="E64" s="11">
        <f t="shared" si="0"/>
        <v>4778.7087873044729</v>
      </c>
      <c r="F64" s="10">
        <f t="shared" si="1"/>
        <v>-49.420534012618219</v>
      </c>
      <c r="G64" s="10">
        <f t="shared" si="2"/>
        <v>0.76815418742021802</v>
      </c>
      <c r="H64" s="15">
        <f t="shared" si="3"/>
        <v>3485.6018209839413</v>
      </c>
      <c r="I64" s="16">
        <f t="shared" si="4"/>
        <v>514.39817901605875</v>
      </c>
      <c r="J64" s="17">
        <f t="shared" si="5"/>
        <v>264605.48657503724</v>
      </c>
    </row>
    <row r="65" spans="2:10" x14ac:dyDescent="0.2">
      <c r="B65" s="12" t="s">
        <v>63</v>
      </c>
      <c r="C65" s="13">
        <v>49</v>
      </c>
      <c r="D65" s="14">
        <v>4067</v>
      </c>
      <c r="E65" s="11">
        <f t="shared" si="0"/>
        <v>4764.6967995958812</v>
      </c>
      <c r="F65" s="10">
        <f t="shared" si="1"/>
        <v>-42.338824751812929</v>
      </c>
      <c r="G65" s="10">
        <f t="shared" si="2"/>
        <v>0.83385709965338473</v>
      </c>
      <c r="H65" s="15">
        <f t="shared" si="3"/>
        <v>3920.2441469356022</v>
      </c>
      <c r="I65" s="16">
        <f t="shared" si="4"/>
        <v>146.7558530643978</v>
      </c>
      <c r="J65" s="17">
        <f t="shared" si="5"/>
        <v>21537.280408659117</v>
      </c>
    </row>
    <row r="66" spans="2:10" x14ac:dyDescent="0.2">
      <c r="B66" s="12" t="s">
        <v>64</v>
      </c>
      <c r="C66" s="13">
        <v>50</v>
      </c>
      <c r="D66" s="14">
        <v>4057</v>
      </c>
      <c r="E66" s="11">
        <f t="shared" si="0"/>
        <v>4749.0006067930972</v>
      </c>
      <c r="F66" s="10">
        <f t="shared" si="1"/>
        <v>-37.010298362007148</v>
      </c>
      <c r="G66" s="10">
        <f t="shared" si="2"/>
        <v>0.83928506200065089</v>
      </c>
      <c r="H66" s="15">
        <f t="shared" si="3"/>
        <v>3945.6957323648016</v>
      </c>
      <c r="I66" s="16">
        <f t="shared" si="4"/>
        <v>111.30426763519836</v>
      </c>
      <c r="J66" s="17">
        <f t="shared" si="5"/>
        <v>12388.639993807865</v>
      </c>
    </row>
    <row r="67" spans="2:10" x14ac:dyDescent="0.2">
      <c r="B67" s="12" t="s">
        <v>65</v>
      </c>
      <c r="C67" s="13">
        <v>51</v>
      </c>
      <c r="D67" s="14">
        <v>4301</v>
      </c>
      <c r="E67" s="11">
        <f t="shared" si="0"/>
        <v>4635.9973241005264</v>
      </c>
      <c r="F67" s="10">
        <f t="shared" si="1"/>
        <v>-52.208895228119879</v>
      </c>
      <c r="G67" s="10">
        <f t="shared" si="2"/>
        <v>0.97981850013933425</v>
      </c>
      <c r="H67" s="15">
        <f t="shared" si="3"/>
        <v>4678.2436636720995</v>
      </c>
      <c r="I67" s="16">
        <f t="shared" si="4"/>
        <v>-377.2436636720995</v>
      </c>
      <c r="J67" s="17">
        <f t="shared" si="5"/>
        <v>142312.78178074813</v>
      </c>
    </row>
    <row r="68" spans="2:10" x14ac:dyDescent="0.2">
      <c r="B68" s="12" t="s">
        <v>66</v>
      </c>
      <c r="C68" s="13">
        <v>52</v>
      </c>
      <c r="D68" s="14">
        <v>4758</v>
      </c>
      <c r="E68" s="11">
        <f t="shared" si="0"/>
        <v>4663.4380797324075</v>
      </c>
      <c r="F68" s="10">
        <f t="shared" si="1"/>
        <v>-36.278965056119688</v>
      </c>
      <c r="G68" s="10">
        <f t="shared" si="2"/>
        <v>0.96808034366690787</v>
      </c>
      <c r="H68" s="15">
        <f t="shared" si="3"/>
        <v>4377.6605295260833</v>
      </c>
      <c r="I68" s="16">
        <f t="shared" si="4"/>
        <v>380.33947047391666</v>
      </c>
      <c r="J68" s="17">
        <f t="shared" si="5"/>
        <v>144658.11280037931</v>
      </c>
    </row>
    <row r="69" spans="2:10" x14ac:dyDescent="0.2">
      <c r="B69" s="12" t="s">
        <v>67</v>
      </c>
      <c r="C69" s="13">
        <v>53</v>
      </c>
      <c r="D69" s="14">
        <v>5065</v>
      </c>
      <c r="E69" s="11">
        <f t="shared" si="0"/>
        <v>4700.2013082065805</v>
      </c>
      <c r="F69" s="10">
        <f t="shared" si="1"/>
        <v>-21.670526350061142</v>
      </c>
      <c r="G69" s="10">
        <f t="shared" si="2"/>
        <v>1.0271612307853455</v>
      </c>
      <c r="H69" s="15">
        <f t="shared" si="3"/>
        <v>4694.4758760568147</v>
      </c>
      <c r="I69" s="16">
        <f t="shared" si="4"/>
        <v>370.52412394318526</v>
      </c>
      <c r="J69" s="17">
        <f t="shared" si="5"/>
        <v>137288.12642386492</v>
      </c>
    </row>
    <row r="70" spans="2:10" x14ac:dyDescent="0.2">
      <c r="B70" s="12" t="s">
        <v>68</v>
      </c>
      <c r="C70" s="13">
        <v>54</v>
      </c>
      <c r="D70" s="14">
        <v>5031</v>
      </c>
      <c r="E70" s="11">
        <f t="shared" si="0"/>
        <v>4599.526652249634</v>
      </c>
      <c r="F70" s="10">
        <f t="shared" si="1"/>
        <v>-37.471352271438214</v>
      </c>
      <c r="G70" s="10">
        <f t="shared" si="2"/>
        <v>1.15836488130341</v>
      </c>
      <c r="H70" s="15">
        <f t="shared" si="3"/>
        <v>5494.9533509140902</v>
      </c>
      <c r="I70" s="16">
        <f t="shared" si="4"/>
        <v>-463.95335091409015</v>
      </c>
      <c r="J70" s="17">
        <f t="shared" si="5"/>
        <v>215252.71182441287</v>
      </c>
    </row>
    <row r="71" spans="2:10" x14ac:dyDescent="0.2">
      <c r="B71" s="12" t="s">
        <v>69</v>
      </c>
      <c r="C71" s="13">
        <v>55</v>
      </c>
      <c r="D71" s="14">
        <v>5807</v>
      </c>
      <c r="E71" s="11">
        <f t="shared" si="0"/>
        <v>4647.4398127897239</v>
      </c>
      <c r="F71" s="10">
        <f t="shared" si="1"/>
        <v>-20.394449709132601</v>
      </c>
      <c r="G71" s="10">
        <f t="shared" si="2"/>
        <v>1.1810737332701091</v>
      </c>
      <c r="H71" s="15">
        <f t="shared" si="3"/>
        <v>5310.076702874524</v>
      </c>
      <c r="I71" s="16">
        <f t="shared" si="4"/>
        <v>496.92329712547598</v>
      </c>
      <c r="J71" s="17">
        <f t="shared" si="5"/>
        <v>246932.76322605408</v>
      </c>
    </row>
    <row r="72" spans="2:10" x14ac:dyDescent="0.2">
      <c r="B72" s="12" t="s">
        <v>70</v>
      </c>
      <c r="C72" s="13">
        <v>56</v>
      </c>
      <c r="D72" s="14">
        <v>5564</v>
      </c>
      <c r="E72" s="11">
        <f t="shared" si="0"/>
        <v>4591.9220660258425</v>
      </c>
      <c r="F72" s="10">
        <f t="shared" si="1"/>
        <v>-27.419109120082361</v>
      </c>
      <c r="G72" s="10">
        <f t="shared" si="2"/>
        <v>1.2422871909625384</v>
      </c>
      <c r="H72" s="15">
        <f t="shared" si="3"/>
        <v>5783.5093195658419</v>
      </c>
      <c r="I72" s="16">
        <f t="shared" si="4"/>
        <v>-219.50931956584191</v>
      </c>
      <c r="J72" s="17">
        <f t="shared" si="5"/>
        <v>48184.341376258904</v>
      </c>
    </row>
    <row r="73" spans="2:10" x14ac:dyDescent="0.2">
      <c r="B73" s="12" t="s">
        <v>71</v>
      </c>
      <c r="C73" s="13">
        <v>57</v>
      </c>
      <c r="D73" s="14">
        <v>5192</v>
      </c>
      <c r="E73" s="11">
        <f t="shared" si="0"/>
        <v>4553.0597856876266</v>
      </c>
      <c r="F73" s="10">
        <f t="shared" si="1"/>
        <v>-29.707743363709071</v>
      </c>
      <c r="G73" s="10">
        <f t="shared" si="2"/>
        <v>1.1495963474672815</v>
      </c>
      <c r="H73" s="15">
        <f t="shared" si="3"/>
        <v>5257.9076553541536</v>
      </c>
      <c r="I73" s="16">
        <f t="shared" si="4"/>
        <v>-65.907655354153576</v>
      </c>
      <c r="J73" s="17">
        <f t="shared" si="5"/>
        <v>4343.8190342818889</v>
      </c>
    </row>
    <row r="74" spans="2:10" x14ac:dyDescent="0.2">
      <c r="B74" s="12" t="s">
        <v>72</v>
      </c>
      <c r="C74" s="13">
        <v>58</v>
      </c>
      <c r="D74" s="14">
        <v>5310</v>
      </c>
      <c r="E74" s="11">
        <f t="shared" si="0"/>
        <v>4682.5465659088859</v>
      </c>
      <c r="F74" s="10">
        <f t="shared" si="1"/>
        <v>2.1311613532846074</v>
      </c>
      <c r="G74" s="10">
        <f t="shared" si="2"/>
        <v>1.025397284030628</v>
      </c>
      <c r="H74" s="15">
        <f t="shared" si="3"/>
        <v>4515.4227047342429</v>
      </c>
      <c r="I74" s="16">
        <f t="shared" si="4"/>
        <v>794.57729526575713</v>
      </c>
      <c r="J74" s="17">
        <f t="shared" si="5"/>
        <v>631353.07815184619</v>
      </c>
    </row>
    <row r="75" spans="2:10" x14ac:dyDescent="0.2">
      <c r="B75" s="12" t="s">
        <v>73</v>
      </c>
      <c r="C75" s="13">
        <v>59</v>
      </c>
      <c r="D75" s="14">
        <v>4240</v>
      </c>
      <c r="E75" s="11">
        <f t="shared" si="0"/>
        <v>4709.3649436559908</v>
      </c>
      <c r="F75" s="10">
        <f t="shared" si="1"/>
        <v>7.0686046320486726</v>
      </c>
      <c r="G75" s="10">
        <f t="shared" si="2"/>
        <v>0.8855408909576109</v>
      </c>
      <c r="H75" s="15">
        <f t="shared" si="3"/>
        <v>4131.1487938276014</v>
      </c>
      <c r="I75" s="16">
        <f t="shared" si="4"/>
        <v>108.85120617239863</v>
      </c>
      <c r="J75" s="17">
        <f t="shared" si="5"/>
        <v>11848.585085186034</v>
      </c>
    </row>
    <row r="76" spans="2:10" x14ac:dyDescent="0.2">
      <c r="B76" s="12" t="s">
        <v>74</v>
      </c>
      <c r="C76" s="13">
        <v>60</v>
      </c>
      <c r="D76" s="14">
        <v>3261</v>
      </c>
      <c r="E76" s="11">
        <f t="shared" si="0"/>
        <v>4622.1951295606159</v>
      </c>
      <c r="F76" s="10">
        <f t="shared" si="1"/>
        <v>-11.779079113436051</v>
      </c>
      <c r="G76" s="10">
        <f t="shared" si="2"/>
        <v>0.75562513852769109</v>
      </c>
      <c r="H76" s="15">
        <f t="shared" si="3"/>
        <v>3622.9481798066545</v>
      </c>
      <c r="I76" s="16">
        <f t="shared" si="4"/>
        <v>-361.94817980665448</v>
      </c>
      <c r="J76" s="17">
        <f t="shared" si="5"/>
        <v>131006.48486535028</v>
      </c>
    </row>
    <row r="77" spans="2:10" x14ac:dyDescent="0.2">
      <c r="B77" s="7"/>
      <c r="C77" s="7"/>
      <c r="D77" s="7"/>
      <c r="E77" s="7"/>
      <c r="F77" s="7"/>
      <c r="G77" s="7"/>
      <c r="H77" s="7"/>
      <c r="I77" s="16"/>
      <c r="J77" s="17"/>
    </row>
    <row r="78" spans="2:10" x14ac:dyDescent="0.2">
      <c r="B78" s="7"/>
      <c r="C78" s="7"/>
      <c r="D78" s="7"/>
      <c r="E78" s="7"/>
      <c r="F78" s="7"/>
      <c r="G78" s="7"/>
      <c r="H78" s="7" t="s">
        <v>111</v>
      </c>
      <c r="I78" s="16">
        <f>SUM(I17:I76)</f>
        <v>1510.3816062610276</v>
      </c>
      <c r="J78" s="17">
        <f>SUM(J17:J76)</f>
        <v>7708686.6458275039</v>
      </c>
    </row>
    <row r="80" spans="2:10" x14ac:dyDescent="0.2">
      <c r="I80" s="6" t="s">
        <v>109</v>
      </c>
    </row>
    <row r="81" spans="9:9" x14ac:dyDescent="0.2">
      <c r="I81" s="6" t="s">
        <v>110</v>
      </c>
    </row>
  </sheetData>
  <sheetProtection sheet="1" formatCells="0"/>
  <mergeCells count="9">
    <mergeCell ref="I3:J3"/>
    <mergeCell ref="K6:K7"/>
    <mergeCell ref="K8:K9"/>
    <mergeCell ref="L14:L15"/>
    <mergeCell ref="K14:K15"/>
    <mergeCell ref="K10:K11"/>
    <mergeCell ref="L6:L7"/>
    <mergeCell ref="L8:L9"/>
    <mergeCell ref="L10:L11"/>
  </mergeCells>
  <phoneticPr fontId="0" type="noConversion"/>
  <pageMargins left="0.75" right="0.75" top="1" bottom="1" header="0.5" footer="0.5"/>
  <pageSetup scale="90" orientation="landscape" r:id="rId1"/>
  <headerFooter alignWithMargins="0"/>
  <colBreaks count="1" manualBreakCount="1">
    <brk id="10" max="40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4" r:id="rId4" name="Spinner 8">
              <controlPr defaultSize="0" autoPict="0">
                <anchor moveWithCells="1" sizeWithCells="1">
                  <from>
                    <xdr:col>12</xdr:col>
                    <xdr:colOff>19050</xdr:colOff>
                    <xdr:row>5</xdr:row>
                    <xdr:rowOff>47625</xdr:rowOff>
                  </from>
                  <to>
                    <xdr:col>12</xdr:col>
                    <xdr:colOff>200025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5" name="Spinner 9">
              <controlPr defaultSize="0" autoPict="0">
                <anchor moveWithCells="1" sizeWithCells="1">
                  <from>
                    <xdr:col>12</xdr:col>
                    <xdr:colOff>19050</xdr:colOff>
                    <xdr:row>7</xdr:row>
                    <xdr:rowOff>38100</xdr:rowOff>
                  </from>
                  <to>
                    <xdr:col>12</xdr:col>
                    <xdr:colOff>209550</xdr:colOff>
                    <xdr:row>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6" name="Spinner 10">
              <controlPr defaultSize="0" autoPict="0">
                <anchor moveWithCells="1" sizeWithCells="1">
                  <from>
                    <xdr:col>12</xdr:col>
                    <xdr:colOff>28575</xdr:colOff>
                    <xdr:row>9</xdr:row>
                    <xdr:rowOff>47625</xdr:rowOff>
                  </from>
                  <to>
                    <xdr:col>12</xdr:col>
                    <xdr:colOff>228600</xdr:colOff>
                    <xdr:row>10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5" sqref="I35"/>
    </sheetView>
  </sheetViews>
  <sheetFormatPr defaultRowHeight="12.7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5"/>
  <sheetViews>
    <sheetView workbookViewId="0"/>
  </sheetViews>
  <sheetFormatPr defaultRowHeight="12.75" x14ac:dyDescent="0.2"/>
  <cols>
    <col min="1" max="12" width="5.7109375" customWidth="1"/>
    <col min="24" max="25" width="9.5703125" bestFit="1" customWidth="1"/>
  </cols>
  <sheetData>
    <row r="1" spans="1:25" x14ac:dyDescent="0.2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  <c r="I1" t="s">
        <v>86</v>
      </c>
      <c r="J1" t="s">
        <v>87</v>
      </c>
      <c r="K1" t="s">
        <v>88</v>
      </c>
      <c r="L1" t="s">
        <v>89</v>
      </c>
      <c r="N1" t="s">
        <v>91</v>
      </c>
      <c r="O1" t="s">
        <v>90</v>
      </c>
      <c r="P1" t="s">
        <v>92</v>
      </c>
      <c r="S1" t="s">
        <v>78</v>
      </c>
      <c r="T1" s="1">
        <v>0.83391000000000004</v>
      </c>
      <c r="W1">
        <v>0</v>
      </c>
    </row>
    <row r="2" spans="1:25" x14ac:dyDescent="0.2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N2" s="2">
        <v>6104</v>
      </c>
      <c r="O2">
        <v>6552.94</v>
      </c>
      <c r="P2">
        <f>N2/O2</f>
        <v>0.93149029290669538</v>
      </c>
      <c r="S2" t="s">
        <v>79</v>
      </c>
      <c r="T2" s="1">
        <v>0.83814</v>
      </c>
      <c r="W2">
        <v>0</v>
      </c>
    </row>
    <row r="3" spans="1:25" x14ac:dyDescent="0.2">
      <c r="A3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N3" s="2">
        <v>5773</v>
      </c>
      <c r="O3">
        <v>6517.92</v>
      </c>
      <c r="P3">
        <f t="shared" ref="P3:P61" si="0">N3/O3</f>
        <v>0.88571200628421332</v>
      </c>
      <c r="S3" t="s">
        <v>80</v>
      </c>
      <c r="T3" s="1">
        <v>0.98116000000000003</v>
      </c>
      <c r="W3">
        <v>0</v>
      </c>
    </row>
    <row r="4" spans="1:25" x14ac:dyDescent="0.2">
      <c r="A4">
        <v>0</v>
      </c>
      <c r="B4">
        <v>0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N4" s="2">
        <v>6773</v>
      </c>
      <c r="O4">
        <v>6482.91</v>
      </c>
      <c r="P4">
        <f t="shared" si="0"/>
        <v>1.0447468806446487</v>
      </c>
      <c r="S4" t="s">
        <v>81</v>
      </c>
      <c r="T4" s="1">
        <v>0.96245999999999998</v>
      </c>
      <c r="W4">
        <v>0</v>
      </c>
    </row>
    <row r="5" spans="1:25" x14ac:dyDescent="0.2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N5" s="2">
        <v>6703</v>
      </c>
      <c r="O5">
        <v>6447.9</v>
      </c>
      <c r="P5">
        <f t="shared" si="0"/>
        <v>1.0395632686611145</v>
      </c>
      <c r="S5" t="s">
        <v>82</v>
      </c>
      <c r="T5" s="1">
        <v>1.01448</v>
      </c>
      <c r="W5">
        <v>0</v>
      </c>
    </row>
    <row r="6" spans="1:25" x14ac:dyDescent="0.2">
      <c r="A6">
        <v>0</v>
      </c>
      <c r="B6">
        <v>0</v>
      </c>
      <c r="C6">
        <v>0</v>
      </c>
      <c r="D6">
        <v>0</v>
      </c>
      <c r="E6">
        <v>1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N6" s="2">
        <v>6299</v>
      </c>
      <c r="O6">
        <v>6412.89</v>
      </c>
      <c r="P6">
        <f t="shared" si="0"/>
        <v>0.98224045633092094</v>
      </c>
      <c r="S6" t="s">
        <v>83</v>
      </c>
      <c r="T6" s="1">
        <v>1.1604000000000001</v>
      </c>
      <c r="W6">
        <v>0</v>
      </c>
      <c r="Y6" t="s">
        <v>124</v>
      </c>
    </row>
    <row r="7" spans="1:25" x14ac:dyDescent="0.2">
      <c r="A7">
        <v>0</v>
      </c>
      <c r="B7">
        <v>0</v>
      </c>
      <c r="C7">
        <v>0</v>
      </c>
      <c r="D7">
        <v>0</v>
      </c>
      <c r="E7">
        <v>0</v>
      </c>
      <c r="F7">
        <v>1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N7" s="2">
        <v>7819</v>
      </c>
      <c r="O7">
        <v>6377.88</v>
      </c>
      <c r="P7">
        <f t="shared" si="0"/>
        <v>1.2259559602877446</v>
      </c>
      <c r="S7" t="s">
        <v>84</v>
      </c>
      <c r="T7" s="1">
        <v>1.17499</v>
      </c>
      <c r="W7">
        <v>0</v>
      </c>
    </row>
    <row r="8" spans="1:25" x14ac:dyDescent="0.2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1</v>
      </c>
      <c r="H8">
        <v>0</v>
      </c>
      <c r="I8">
        <v>0</v>
      </c>
      <c r="J8">
        <v>0</v>
      </c>
      <c r="K8">
        <v>0</v>
      </c>
      <c r="L8">
        <v>0</v>
      </c>
      <c r="N8" s="2">
        <v>8074</v>
      </c>
      <c r="O8">
        <v>6342.87</v>
      </c>
      <c r="P8">
        <f t="shared" si="0"/>
        <v>1.2729253476738449</v>
      </c>
      <c r="S8" t="s">
        <v>85</v>
      </c>
      <c r="T8" s="1">
        <v>1.23251</v>
      </c>
      <c r="W8">
        <v>0</v>
      </c>
      <c r="Y8" t="s">
        <v>125</v>
      </c>
    </row>
    <row r="9" spans="1:25" x14ac:dyDescent="0.2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1</v>
      </c>
      <c r="I9">
        <v>0</v>
      </c>
      <c r="J9">
        <v>0</v>
      </c>
      <c r="K9">
        <v>0</v>
      </c>
      <c r="L9">
        <v>0</v>
      </c>
      <c r="N9" s="2">
        <v>7210</v>
      </c>
      <c r="O9">
        <v>6307.86</v>
      </c>
      <c r="P9">
        <f t="shared" si="0"/>
        <v>1.1430183929256514</v>
      </c>
      <c r="S9" t="s">
        <v>86</v>
      </c>
      <c r="T9" s="1">
        <v>1.1444799999999999</v>
      </c>
      <c r="W9">
        <v>0</v>
      </c>
    </row>
    <row r="10" spans="1:25" x14ac:dyDescent="0.2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N10" s="2">
        <v>7251</v>
      </c>
      <c r="O10">
        <v>6272.84</v>
      </c>
      <c r="P10">
        <f t="shared" si="0"/>
        <v>1.1559357484010433</v>
      </c>
      <c r="S10" t="s">
        <v>87</v>
      </c>
      <c r="T10" s="1">
        <v>1.02433</v>
      </c>
      <c r="W10">
        <v>0</v>
      </c>
    </row>
    <row r="11" spans="1:25" x14ac:dyDescent="0.2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</v>
      </c>
      <c r="K11">
        <v>0</v>
      </c>
      <c r="L11">
        <v>0</v>
      </c>
      <c r="N11" s="2">
        <v>6760</v>
      </c>
      <c r="O11">
        <v>6237.83</v>
      </c>
      <c r="P11">
        <f t="shared" si="0"/>
        <v>1.0837102005024184</v>
      </c>
      <c r="S11" t="s">
        <v>88</v>
      </c>
      <c r="T11" s="1">
        <v>0.88102000000000003</v>
      </c>
      <c r="W11">
        <v>0</v>
      </c>
    </row>
    <row r="12" spans="1:25" x14ac:dyDescent="0.2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1</v>
      </c>
      <c r="L12">
        <v>0</v>
      </c>
      <c r="N12" s="2">
        <v>5240</v>
      </c>
      <c r="O12">
        <v>6202.82</v>
      </c>
      <c r="P12">
        <f t="shared" si="0"/>
        <v>0.84477705301782091</v>
      </c>
      <c r="S12" t="s">
        <v>89</v>
      </c>
      <c r="T12" s="1">
        <v>0.75358000000000003</v>
      </c>
    </row>
    <row r="13" spans="1:25" x14ac:dyDescent="0.2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N13" s="2">
        <v>4371</v>
      </c>
      <c r="O13">
        <v>6167.81</v>
      </c>
      <c r="P13">
        <f t="shared" si="0"/>
        <v>0.70867941781604815</v>
      </c>
      <c r="T13" s="1">
        <f>SUM(T1:T12)</f>
        <v>12.001459999999998</v>
      </c>
    </row>
    <row r="14" spans="1:25" x14ac:dyDescent="0.2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N14" s="2">
        <v>4802</v>
      </c>
      <c r="O14">
        <v>6132.8</v>
      </c>
      <c r="P14">
        <f t="shared" si="0"/>
        <v>0.78300286981476652</v>
      </c>
    </row>
    <row r="15" spans="1:25" x14ac:dyDescent="0.2">
      <c r="A15">
        <v>0</v>
      </c>
      <c r="B15">
        <v>1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N15" s="2">
        <v>5144</v>
      </c>
      <c r="O15">
        <v>6097.79</v>
      </c>
      <c r="P15">
        <f t="shared" si="0"/>
        <v>0.84358431497312958</v>
      </c>
      <c r="S15">
        <v>92</v>
      </c>
      <c r="T15">
        <v>93</v>
      </c>
      <c r="U15">
        <v>94</v>
      </c>
      <c r="V15">
        <v>95</v>
      </c>
      <c r="W15">
        <v>96</v>
      </c>
      <c r="X15" t="s">
        <v>126</v>
      </c>
      <c r="Y15" t="s">
        <v>127</v>
      </c>
    </row>
    <row r="16" spans="1:25" x14ac:dyDescent="0.2">
      <c r="A16">
        <v>0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N16" s="2">
        <v>5835</v>
      </c>
      <c r="O16">
        <v>6062.78</v>
      </c>
      <c r="P16">
        <f t="shared" si="0"/>
        <v>0.96242977643919125</v>
      </c>
      <c r="Q16">
        <v>6104</v>
      </c>
      <c r="R16">
        <v>6552.94</v>
      </c>
      <c r="S16">
        <v>0.93149029290669538</v>
      </c>
      <c r="T16">
        <v>0.78300286981476652</v>
      </c>
      <c r="U16">
        <v>0.76916882853171731</v>
      </c>
      <c r="V16">
        <v>0.85119970977963288</v>
      </c>
      <c r="W16">
        <v>0.83470329756033479</v>
      </c>
      <c r="X16" s="3">
        <f>AVERAGE(S16:W16)</f>
        <v>0.83391299971862942</v>
      </c>
      <c r="Y16" s="3">
        <f>AVERAGE(S16:V16)</f>
        <v>0.83371542525820308</v>
      </c>
    </row>
    <row r="17" spans="1:25" x14ac:dyDescent="0.2">
      <c r="A17">
        <v>0</v>
      </c>
      <c r="B17">
        <v>0</v>
      </c>
      <c r="C17">
        <v>0</v>
      </c>
      <c r="D17">
        <v>1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N17" s="2">
        <v>5507</v>
      </c>
      <c r="O17">
        <v>6027.77</v>
      </c>
      <c r="P17">
        <f t="shared" si="0"/>
        <v>0.91360486548093234</v>
      </c>
      <c r="Q17">
        <v>5773</v>
      </c>
      <c r="R17">
        <v>6517.92</v>
      </c>
      <c r="S17">
        <v>0.88571200628421332</v>
      </c>
      <c r="T17">
        <v>0.84358431497312958</v>
      </c>
      <c r="U17">
        <v>0.80350144866273898</v>
      </c>
      <c r="V17">
        <v>0.81920909327799663</v>
      </c>
      <c r="W17">
        <v>0.83867713514340403</v>
      </c>
      <c r="X17" s="3">
        <f t="shared" ref="X17:X27" si="1">AVERAGE(S17:W17)</f>
        <v>0.83813679966829646</v>
      </c>
      <c r="Y17" s="3">
        <f t="shared" ref="Y17:Y27" si="2">AVERAGE(S17:V17)</f>
        <v>0.83800171579951965</v>
      </c>
    </row>
    <row r="18" spans="1:25" x14ac:dyDescent="0.2">
      <c r="A18">
        <v>0</v>
      </c>
      <c r="B18">
        <v>0</v>
      </c>
      <c r="C18">
        <v>0</v>
      </c>
      <c r="D18">
        <v>0</v>
      </c>
      <c r="E18">
        <v>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N18" s="2">
        <v>5597</v>
      </c>
      <c r="O18">
        <v>5992.75</v>
      </c>
      <c r="P18">
        <f t="shared" si="0"/>
        <v>0.933961870593634</v>
      </c>
      <c r="Q18">
        <v>6773</v>
      </c>
      <c r="R18">
        <v>6482.91</v>
      </c>
      <c r="S18">
        <v>1.0447468806446487</v>
      </c>
      <c r="T18">
        <v>0.96242977643919125</v>
      </c>
      <c r="U18">
        <v>1.009456566429898</v>
      </c>
      <c r="V18">
        <v>0.99358544758257539</v>
      </c>
      <c r="W18">
        <v>0.89559946443110383</v>
      </c>
      <c r="X18" s="3">
        <f t="shared" si="1"/>
        <v>0.98116362710548333</v>
      </c>
      <c r="Y18" s="3">
        <f t="shared" si="2"/>
        <v>1.0025546677740782</v>
      </c>
    </row>
    <row r="19" spans="1:25" x14ac:dyDescent="0.2">
      <c r="A19">
        <v>0</v>
      </c>
      <c r="B19">
        <v>0</v>
      </c>
      <c r="C19">
        <v>0</v>
      </c>
      <c r="D19">
        <v>0</v>
      </c>
      <c r="E19">
        <v>0</v>
      </c>
      <c r="F19">
        <v>1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N19" s="2">
        <v>6683</v>
      </c>
      <c r="O19">
        <v>5957.74</v>
      </c>
      <c r="P19">
        <f t="shared" si="0"/>
        <v>1.1217340803727589</v>
      </c>
      <c r="Q19">
        <v>6703</v>
      </c>
      <c r="R19">
        <v>6447.9</v>
      </c>
      <c r="S19">
        <v>1.0395632686611145</v>
      </c>
      <c r="T19">
        <v>0.91360486548093234</v>
      </c>
      <c r="U19">
        <v>0.94656744471372034</v>
      </c>
      <c r="V19">
        <v>0.91450778700296298</v>
      </c>
      <c r="W19">
        <v>0.99803664921465973</v>
      </c>
      <c r="X19" s="3">
        <f t="shared" si="1"/>
        <v>0.96245600301467804</v>
      </c>
      <c r="Y19" s="3">
        <f t="shared" si="2"/>
        <v>0.95356084146468256</v>
      </c>
    </row>
    <row r="20" spans="1:25" x14ac:dyDescent="0.2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N20" s="2">
        <v>6758</v>
      </c>
      <c r="O20">
        <v>5922.73</v>
      </c>
      <c r="P20">
        <f t="shared" si="0"/>
        <v>1.1410278705934596</v>
      </c>
      <c r="Q20">
        <v>6299</v>
      </c>
      <c r="R20">
        <v>6412.89</v>
      </c>
      <c r="S20">
        <v>0.98224045633092094</v>
      </c>
      <c r="T20">
        <v>0.933961870593634</v>
      </c>
      <c r="U20">
        <v>1.0386496836317567</v>
      </c>
      <c r="V20">
        <v>1.0472626773903053</v>
      </c>
      <c r="W20">
        <v>1.0702950337465187</v>
      </c>
      <c r="X20" s="3">
        <f t="shared" si="1"/>
        <v>1.0144819443386273</v>
      </c>
      <c r="Y20" s="3">
        <f t="shared" si="2"/>
        <v>1.0005286719866542</v>
      </c>
    </row>
    <row r="21" spans="1:25" x14ac:dyDescent="0.2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N21" s="2">
        <v>7191</v>
      </c>
      <c r="O21">
        <v>5887.72</v>
      </c>
      <c r="P21">
        <f t="shared" si="0"/>
        <v>1.2213556351185177</v>
      </c>
      <c r="Q21">
        <v>7819</v>
      </c>
      <c r="R21">
        <v>6377.88</v>
      </c>
      <c r="S21">
        <v>1.2259559602877446</v>
      </c>
      <c r="T21">
        <v>1.1217340803727589</v>
      </c>
      <c r="U21">
        <v>1.2346481604880084</v>
      </c>
      <c r="V21">
        <v>1.1486144520632264</v>
      </c>
      <c r="W21">
        <v>1.0710339703618865</v>
      </c>
      <c r="X21" s="3">
        <f t="shared" si="1"/>
        <v>1.160397324714725</v>
      </c>
      <c r="Y21" s="3">
        <f t="shared" si="2"/>
        <v>1.1827381633029346</v>
      </c>
    </row>
    <row r="22" spans="1:25" x14ac:dyDescent="0.2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1</v>
      </c>
      <c r="J22">
        <v>0</v>
      </c>
      <c r="K22">
        <v>0</v>
      </c>
      <c r="L22">
        <v>0</v>
      </c>
      <c r="N22" s="2">
        <v>6343</v>
      </c>
      <c r="O22">
        <v>5852.71</v>
      </c>
      <c r="P22">
        <f t="shared" si="0"/>
        <v>1.0837714494652904</v>
      </c>
      <c r="Q22">
        <v>8074</v>
      </c>
      <c r="R22">
        <v>6342.87</v>
      </c>
      <c r="S22">
        <v>1.2729253476738449</v>
      </c>
      <c r="T22">
        <v>1.1410278705934596</v>
      </c>
      <c r="U22">
        <v>1.0923946723270315</v>
      </c>
      <c r="V22">
        <v>1.123078194417664</v>
      </c>
      <c r="W22">
        <v>1.2455172532129928</v>
      </c>
      <c r="X22" s="3">
        <f t="shared" si="1"/>
        <v>1.1749886676449985</v>
      </c>
      <c r="Y22" s="3">
        <f t="shared" si="2"/>
        <v>1.1573565212529999</v>
      </c>
    </row>
    <row r="23" spans="1:25" x14ac:dyDescent="0.2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N23" s="2">
        <v>5797</v>
      </c>
      <c r="O23">
        <v>5817.7</v>
      </c>
      <c r="P23">
        <f t="shared" si="0"/>
        <v>0.99644189284425122</v>
      </c>
      <c r="Q23">
        <v>7210</v>
      </c>
      <c r="R23">
        <v>6307.86</v>
      </c>
      <c r="S23">
        <v>1.1430183929256514</v>
      </c>
      <c r="T23">
        <v>1.2213556351185177</v>
      </c>
      <c r="U23">
        <v>1.2901503041565008</v>
      </c>
      <c r="V23">
        <v>1.3056097633458479</v>
      </c>
      <c r="W23">
        <v>1.2024264637553999</v>
      </c>
      <c r="X23" s="3">
        <f t="shared" si="1"/>
        <v>1.2325121118603835</v>
      </c>
      <c r="Y23" s="3">
        <f t="shared" si="2"/>
        <v>1.2400335238866296</v>
      </c>
    </row>
    <row r="24" spans="1:25" x14ac:dyDescent="0.2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0</v>
      </c>
      <c r="N24" s="2">
        <v>5117</v>
      </c>
      <c r="O24">
        <v>5782.69</v>
      </c>
      <c r="P24">
        <f t="shared" si="0"/>
        <v>0.88488229526396889</v>
      </c>
      <c r="Q24">
        <v>7251</v>
      </c>
      <c r="R24">
        <v>6272.84</v>
      </c>
      <c r="S24">
        <v>1.1559357484010433</v>
      </c>
      <c r="T24">
        <v>1.0837714494652904</v>
      </c>
      <c r="U24">
        <v>1.1548861772604864</v>
      </c>
      <c r="V24">
        <v>1.1972237018771335</v>
      </c>
      <c r="W24">
        <v>1.1305881584391264</v>
      </c>
      <c r="X24" s="3">
        <f t="shared" si="1"/>
        <v>1.144481047088616</v>
      </c>
      <c r="Y24" s="3">
        <f t="shared" si="2"/>
        <v>1.1479542692509883</v>
      </c>
    </row>
    <row r="25" spans="1:25" x14ac:dyDescent="0.2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</v>
      </c>
      <c r="N25" s="2">
        <v>4404</v>
      </c>
      <c r="O25">
        <v>5747.67</v>
      </c>
      <c r="P25">
        <f t="shared" si="0"/>
        <v>0.76622353057847792</v>
      </c>
      <c r="Q25">
        <v>6760</v>
      </c>
      <c r="R25">
        <v>6237.83</v>
      </c>
      <c r="S25">
        <v>1.0837102005024184</v>
      </c>
      <c r="T25">
        <v>0.99644189284425122</v>
      </c>
      <c r="U25">
        <v>1.0727069268336062</v>
      </c>
      <c r="V25">
        <v>0.80362918941941808</v>
      </c>
      <c r="W25">
        <v>1.1651661404036171</v>
      </c>
      <c r="X25" s="3">
        <f t="shared" si="1"/>
        <v>1.0243308700006621</v>
      </c>
      <c r="Y25" s="3">
        <f t="shared" si="2"/>
        <v>0.98912205239992335</v>
      </c>
    </row>
    <row r="26" spans="1:25" x14ac:dyDescent="0.2">
      <c r="A26">
        <v>1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N26" s="2">
        <v>4394</v>
      </c>
      <c r="O26">
        <v>5712.66</v>
      </c>
      <c r="P26">
        <f t="shared" si="0"/>
        <v>0.76916882853171731</v>
      </c>
      <c r="Q26">
        <v>5240</v>
      </c>
      <c r="R26">
        <v>6202.82</v>
      </c>
      <c r="S26">
        <v>0.84477705301782091</v>
      </c>
      <c r="T26">
        <v>0.88488229526396889</v>
      </c>
      <c r="U26">
        <v>0.89229937250002322</v>
      </c>
      <c r="V26">
        <v>0.84553891724887253</v>
      </c>
      <c r="W26">
        <v>0.9375801586810194</v>
      </c>
      <c r="X26" s="3">
        <f t="shared" si="1"/>
        <v>0.88101555934234099</v>
      </c>
      <c r="Y26" s="3">
        <f t="shared" si="2"/>
        <v>0.86687440950767147</v>
      </c>
    </row>
    <row r="27" spans="1:25" x14ac:dyDescent="0.2">
      <c r="A27">
        <v>0</v>
      </c>
      <c r="B27">
        <v>1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N27" s="2">
        <v>4562</v>
      </c>
      <c r="O27">
        <v>5677.65</v>
      </c>
      <c r="P27">
        <f t="shared" si="0"/>
        <v>0.80350144866273898</v>
      </c>
      <c r="Q27">
        <v>4371</v>
      </c>
      <c r="R27">
        <v>6167.81</v>
      </c>
      <c r="S27">
        <v>0.70867941781604815</v>
      </c>
      <c r="T27">
        <v>0.76622353057847792</v>
      </c>
      <c r="U27">
        <v>0.75119098120333216</v>
      </c>
      <c r="V27">
        <v>0.8150955699555773</v>
      </c>
      <c r="W27">
        <v>0.72672410335037418</v>
      </c>
      <c r="X27" s="3">
        <f t="shared" si="1"/>
        <v>0.75358272058076192</v>
      </c>
      <c r="Y27" s="3">
        <f t="shared" si="2"/>
        <v>0.76029737488835891</v>
      </c>
    </row>
    <row r="28" spans="1:25" x14ac:dyDescent="0.2">
      <c r="A28">
        <v>0</v>
      </c>
      <c r="B28">
        <v>0</v>
      </c>
      <c r="C28">
        <v>1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N28" s="2">
        <v>5696</v>
      </c>
      <c r="O28">
        <v>5642.64</v>
      </c>
      <c r="P28">
        <f t="shared" si="0"/>
        <v>1.009456566429898</v>
      </c>
      <c r="Q28">
        <v>4802</v>
      </c>
      <c r="R28">
        <v>6132.8</v>
      </c>
      <c r="S28">
        <v>0.78300286981476652</v>
      </c>
      <c r="X28" s="3">
        <f>SUM(X16:X27)</f>
        <v>12.001459675078205</v>
      </c>
      <c r="Y28" s="3">
        <f>SUM(Y16:Y27)</f>
        <v>11.97273763677264</v>
      </c>
    </row>
    <row r="29" spans="1:25" x14ac:dyDescent="0.2">
      <c r="A29">
        <v>0</v>
      </c>
      <c r="B29">
        <v>0</v>
      </c>
      <c r="C29">
        <v>0</v>
      </c>
      <c r="D29">
        <v>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N29" s="2">
        <v>5308</v>
      </c>
      <c r="O29">
        <v>5607.63</v>
      </c>
      <c r="P29">
        <f t="shared" si="0"/>
        <v>0.94656744471372034</v>
      </c>
      <c r="Q29">
        <v>5144</v>
      </c>
      <c r="R29">
        <v>6097.79</v>
      </c>
      <c r="S29">
        <v>0.84358431497312958</v>
      </c>
    </row>
    <row r="30" spans="1:25" x14ac:dyDescent="0.2">
      <c r="A30">
        <v>0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N30" s="2">
        <v>5788</v>
      </c>
      <c r="O30">
        <v>5572.62</v>
      </c>
      <c r="P30">
        <f t="shared" si="0"/>
        <v>1.0386496836317567</v>
      </c>
      <c r="Q30">
        <v>5835</v>
      </c>
      <c r="R30">
        <v>6062.78</v>
      </c>
      <c r="S30">
        <v>0.96242977643919125</v>
      </c>
    </row>
    <row r="31" spans="1:25" x14ac:dyDescent="0.2">
      <c r="A31">
        <v>0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N31" s="2">
        <v>6837</v>
      </c>
      <c r="O31">
        <v>5537.61</v>
      </c>
      <c r="P31">
        <f t="shared" si="0"/>
        <v>1.2346481604880084</v>
      </c>
      <c r="Q31">
        <v>5507</v>
      </c>
      <c r="R31">
        <v>6027.77</v>
      </c>
      <c r="S31">
        <v>0.91360486548093234</v>
      </c>
    </row>
    <row r="32" spans="1:25" x14ac:dyDescent="0.2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>
        <v>0</v>
      </c>
      <c r="I32">
        <v>0</v>
      </c>
      <c r="J32">
        <v>0</v>
      </c>
      <c r="K32">
        <v>0</v>
      </c>
      <c r="L32">
        <v>0</v>
      </c>
      <c r="N32" s="2">
        <v>6011</v>
      </c>
      <c r="O32">
        <v>5502.59</v>
      </c>
      <c r="P32">
        <f t="shared" si="0"/>
        <v>1.0923946723270315</v>
      </c>
      <c r="Q32">
        <v>5597</v>
      </c>
      <c r="R32">
        <v>5992.75</v>
      </c>
      <c r="S32">
        <v>0.933961870593634</v>
      </c>
    </row>
    <row r="33" spans="1:19" x14ac:dyDescent="0.2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</v>
      </c>
      <c r="I33">
        <v>0</v>
      </c>
      <c r="J33">
        <v>0</v>
      </c>
      <c r="K33">
        <v>0</v>
      </c>
      <c r="L33">
        <v>0</v>
      </c>
      <c r="N33" s="2">
        <v>7054</v>
      </c>
      <c r="O33">
        <v>5467.58</v>
      </c>
      <c r="P33">
        <f t="shared" si="0"/>
        <v>1.2901503041565008</v>
      </c>
      <c r="Q33">
        <v>6683</v>
      </c>
      <c r="R33">
        <v>5957.74</v>
      </c>
      <c r="S33">
        <v>1.1217340803727589</v>
      </c>
    </row>
    <row r="34" spans="1:19" x14ac:dyDescent="0.2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</v>
      </c>
      <c r="J34">
        <v>0</v>
      </c>
      <c r="K34">
        <v>0</v>
      </c>
      <c r="L34">
        <v>0</v>
      </c>
      <c r="N34" s="2">
        <v>6274</v>
      </c>
      <c r="O34">
        <v>5432.57</v>
      </c>
      <c r="P34">
        <f t="shared" si="0"/>
        <v>1.1548861772604864</v>
      </c>
      <c r="Q34">
        <v>6758</v>
      </c>
      <c r="R34">
        <v>5922.73</v>
      </c>
      <c r="S34">
        <v>1.1410278705934596</v>
      </c>
    </row>
    <row r="35" spans="1:19" x14ac:dyDescent="0.2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N35" s="2">
        <v>5790</v>
      </c>
      <c r="O35">
        <v>5397.56</v>
      </c>
      <c r="P35">
        <f t="shared" si="0"/>
        <v>1.0727069268336062</v>
      </c>
      <c r="Q35">
        <v>7191</v>
      </c>
      <c r="R35">
        <v>5887.72</v>
      </c>
      <c r="S35">
        <v>1.2213556351185177</v>
      </c>
    </row>
    <row r="36" spans="1:19" x14ac:dyDescent="0.2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0</v>
      </c>
      <c r="N36" s="2">
        <v>4785</v>
      </c>
      <c r="O36">
        <v>5362.55</v>
      </c>
      <c r="P36">
        <f t="shared" si="0"/>
        <v>0.89229937250002322</v>
      </c>
      <c r="Q36">
        <v>6343</v>
      </c>
      <c r="R36">
        <v>5852.71</v>
      </c>
      <c r="S36">
        <v>1.0837714494652904</v>
      </c>
    </row>
    <row r="37" spans="1:19" x14ac:dyDescent="0.2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</v>
      </c>
      <c r="N37" s="2">
        <v>4002</v>
      </c>
      <c r="O37">
        <v>5327.54</v>
      </c>
      <c r="P37">
        <f t="shared" si="0"/>
        <v>0.75119098120333216</v>
      </c>
      <c r="Q37">
        <v>5797</v>
      </c>
      <c r="R37">
        <v>5817.7</v>
      </c>
      <c r="S37">
        <v>0.99644189284425122</v>
      </c>
    </row>
    <row r="38" spans="1:19" x14ac:dyDescent="0.2">
      <c r="A38">
        <v>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N38" s="2">
        <v>4505</v>
      </c>
      <c r="O38">
        <v>5292.53</v>
      </c>
      <c r="P38">
        <f t="shared" si="0"/>
        <v>0.85119970977963288</v>
      </c>
      <c r="Q38">
        <v>5117</v>
      </c>
      <c r="R38">
        <v>5782.69</v>
      </c>
      <c r="S38">
        <v>0.88488229526396889</v>
      </c>
    </row>
    <row r="39" spans="1:19" x14ac:dyDescent="0.2">
      <c r="A39">
        <v>0</v>
      </c>
      <c r="B39">
        <v>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N39" s="2">
        <v>4307</v>
      </c>
      <c r="O39">
        <v>5257.51</v>
      </c>
      <c r="P39">
        <f t="shared" si="0"/>
        <v>0.81920909327799663</v>
      </c>
      <c r="Q39">
        <v>4404</v>
      </c>
      <c r="R39">
        <v>5747.67</v>
      </c>
      <c r="S39">
        <v>0.76622353057847792</v>
      </c>
    </row>
    <row r="40" spans="1:19" x14ac:dyDescent="0.2">
      <c r="A40">
        <v>0</v>
      </c>
      <c r="B40">
        <v>0</v>
      </c>
      <c r="C40">
        <v>1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N40" s="2">
        <v>5189</v>
      </c>
      <c r="O40">
        <v>5222.5</v>
      </c>
      <c r="P40">
        <f t="shared" si="0"/>
        <v>0.99358544758257539</v>
      </c>
      <c r="Q40">
        <v>4394</v>
      </c>
      <c r="R40">
        <v>5712.66</v>
      </c>
      <c r="S40">
        <v>0.76916882853171731</v>
      </c>
    </row>
    <row r="41" spans="1:19" x14ac:dyDescent="0.2">
      <c r="A41">
        <v>0</v>
      </c>
      <c r="B41">
        <v>0</v>
      </c>
      <c r="C41">
        <v>0</v>
      </c>
      <c r="D41">
        <v>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N41" s="2">
        <v>4744</v>
      </c>
      <c r="O41">
        <v>5187.49</v>
      </c>
      <c r="P41">
        <f t="shared" si="0"/>
        <v>0.91450778700296298</v>
      </c>
      <c r="Q41">
        <v>4562</v>
      </c>
      <c r="R41">
        <v>5677.65</v>
      </c>
      <c r="S41">
        <v>0.80350144866273898</v>
      </c>
    </row>
    <row r="42" spans="1:19" x14ac:dyDescent="0.2">
      <c r="A42">
        <v>0</v>
      </c>
      <c r="B42">
        <v>0</v>
      </c>
      <c r="C42">
        <v>0</v>
      </c>
      <c r="D42">
        <v>0</v>
      </c>
      <c r="E42">
        <v>1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N42" s="2">
        <v>5396</v>
      </c>
      <c r="O42">
        <v>5152.4799999999996</v>
      </c>
      <c r="P42">
        <f t="shared" si="0"/>
        <v>1.0472626773903053</v>
      </c>
      <c r="Q42">
        <v>5696</v>
      </c>
      <c r="R42">
        <v>5642.64</v>
      </c>
      <c r="S42">
        <v>1.009456566429898</v>
      </c>
    </row>
    <row r="43" spans="1:19" x14ac:dyDescent="0.2">
      <c r="A43">
        <v>0</v>
      </c>
      <c r="B43">
        <v>0</v>
      </c>
      <c r="C43">
        <v>0</v>
      </c>
      <c r="D43">
        <v>0</v>
      </c>
      <c r="E43">
        <v>0</v>
      </c>
      <c r="F43">
        <v>1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N43" s="2">
        <v>5878</v>
      </c>
      <c r="O43">
        <v>5117.47</v>
      </c>
      <c r="P43">
        <f t="shared" si="0"/>
        <v>1.1486144520632264</v>
      </c>
      <c r="Q43">
        <v>5308</v>
      </c>
      <c r="R43">
        <v>5607.63</v>
      </c>
      <c r="S43">
        <v>0.94656744471372034</v>
      </c>
    </row>
    <row r="44" spans="1:19" x14ac:dyDescent="0.2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N44" s="2">
        <v>5708</v>
      </c>
      <c r="O44">
        <v>5082.46</v>
      </c>
      <c r="P44">
        <f t="shared" si="0"/>
        <v>1.123078194417664</v>
      </c>
      <c r="Q44">
        <v>5788</v>
      </c>
      <c r="R44">
        <v>5572.62</v>
      </c>
      <c r="S44">
        <v>1.0386496836317567</v>
      </c>
    </row>
    <row r="45" spans="1:19" x14ac:dyDescent="0.2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1</v>
      </c>
      <c r="I45">
        <v>0</v>
      </c>
      <c r="J45">
        <v>0</v>
      </c>
      <c r="K45">
        <v>0</v>
      </c>
      <c r="L45">
        <v>0</v>
      </c>
      <c r="N45" s="2">
        <v>6590</v>
      </c>
      <c r="O45">
        <v>5047.45</v>
      </c>
      <c r="P45">
        <f t="shared" si="0"/>
        <v>1.3056097633458479</v>
      </c>
      <c r="Q45">
        <v>6837</v>
      </c>
      <c r="R45">
        <v>5537.61</v>
      </c>
      <c r="S45">
        <v>1.2346481604880084</v>
      </c>
    </row>
    <row r="46" spans="1:19" x14ac:dyDescent="0.2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N46" s="2">
        <v>6001</v>
      </c>
      <c r="O46">
        <v>5012.43</v>
      </c>
      <c r="P46">
        <f t="shared" si="0"/>
        <v>1.1972237018771335</v>
      </c>
      <c r="Q46">
        <v>6011</v>
      </c>
      <c r="R46">
        <v>5502.59</v>
      </c>
      <c r="S46">
        <v>1.0923946723270315</v>
      </c>
    </row>
    <row r="47" spans="1:19" x14ac:dyDescent="0.2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N47" s="2">
        <v>4000</v>
      </c>
      <c r="O47">
        <v>4977.42</v>
      </c>
      <c r="P47">
        <f t="shared" si="0"/>
        <v>0.80362918941941808</v>
      </c>
      <c r="Q47">
        <v>7054</v>
      </c>
      <c r="R47">
        <v>5467.58</v>
      </c>
      <c r="S47">
        <v>1.2901503041565008</v>
      </c>
    </row>
    <row r="48" spans="1:19" x14ac:dyDescent="0.2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</v>
      </c>
      <c r="L48">
        <v>0</v>
      </c>
      <c r="N48" s="2">
        <v>4179</v>
      </c>
      <c r="O48">
        <v>4942.41</v>
      </c>
      <c r="P48">
        <f t="shared" si="0"/>
        <v>0.84553891724887253</v>
      </c>
      <c r="Q48">
        <v>6274</v>
      </c>
      <c r="R48">
        <v>5432.57</v>
      </c>
      <c r="S48">
        <v>1.1548861772604864</v>
      </c>
    </row>
    <row r="49" spans="1:19" x14ac:dyDescent="0.2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N49" s="2">
        <v>4000</v>
      </c>
      <c r="O49">
        <v>4907.3999999999996</v>
      </c>
      <c r="P49">
        <f t="shared" si="0"/>
        <v>0.8150955699555773</v>
      </c>
      <c r="Q49">
        <v>5790</v>
      </c>
      <c r="R49">
        <v>5397.56</v>
      </c>
      <c r="S49">
        <v>1.0727069268336062</v>
      </c>
    </row>
    <row r="50" spans="1:19" x14ac:dyDescent="0.2">
      <c r="A50">
        <v>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N50" s="2">
        <v>4067</v>
      </c>
      <c r="O50">
        <v>4872.3900000000003</v>
      </c>
      <c r="P50">
        <f t="shared" si="0"/>
        <v>0.83470329756033479</v>
      </c>
      <c r="Q50">
        <v>4785</v>
      </c>
      <c r="R50">
        <v>5362.55</v>
      </c>
      <c r="S50">
        <v>0.89229937250002322</v>
      </c>
    </row>
    <row r="51" spans="1:19" x14ac:dyDescent="0.2">
      <c r="A51">
        <v>0</v>
      </c>
      <c r="B51">
        <v>1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N51" s="2">
        <v>4057</v>
      </c>
      <c r="O51">
        <v>4837.38</v>
      </c>
      <c r="P51">
        <f t="shared" si="0"/>
        <v>0.83867713514340403</v>
      </c>
      <c r="Q51">
        <v>4002</v>
      </c>
      <c r="R51">
        <v>5327.54</v>
      </c>
      <c r="S51">
        <v>0.75119098120333216</v>
      </c>
    </row>
    <row r="52" spans="1:19" x14ac:dyDescent="0.2">
      <c r="A52">
        <v>0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N52" s="2">
        <v>4301</v>
      </c>
      <c r="O52">
        <v>4802.37</v>
      </c>
      <c r="P52">
        <f t="shared" si="0"/>
        <v>0.89559946443110383</v>
      </c>
      <c r="Q52">
        <v>4505</v>
      </c>
      <c r="R52">
        <v>5292.53</v>
      </c>
      <c r="S52">
        <v>0.85119970977963288</v>
      </c>
    </row>
    <row r="53" spans="1:19" x14ac:dyDescent="0.2">
      <c r="A53">
        <v>0</v>
      </c>
      <c r="B53">
        <v>0</v>
      </c>
      <c r="C53">
        <v>0</v>
      </c>
      <c r="D53">
        <v>1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N53" s="2">
        <v>4758</v>
      </c>
      <c r="O53">
        <v>4767.3599999999997</v>
      </c>
      <c r="P53">
        <f t="shared" si="0"/>
        <v>0.99803664921465973</v>
      </c>
      <c r="Q53">
        <v>4307</v>
      </c>
      <c r="R53">
        <v>5257.51</v>
      </c>
      <c r="S53">
        <v>0.81920909327799663</v>
      </c>
    </row>
    <row r="54" spans="1:19" x14ac:dyDescent="0.2">
      <c r="A54">
        <v>0</v>
      </c>
      <c r="B54">
        <v>0</v>
      </c>
      <c r="C54">
        <v>0</v>
      </c>
      <c r="D54">
        <v>0</v>
      </c>
      <c r="E54">
        <v>1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N54" s="2">
        <v>5065</v>
      </c>
      <c r="O54">
        <v>4732.34</v>
      </c>
      <c r="P54">
        <f t="shared" si="0"/>
        <v>1.0702950337465187</v>
      </c>
      <c r="Q54">
        <v>5189</v>
      </c>
      <c r="R54">
        <v>5222.5</v>
      </c>
      <c r="S54">
        <v>0.99358544758257539</v>
      </c>
    </row>
    <row r="55" spans="1:19" x14ac:dyDescent="0.2">
      <c r="A55">
        <v>0</v>
      </c>
      <c r="B55">
        <v>0</v>
      </c>
      <c r="C55">
        <v>0</v>
      </c>
      <c r="D55">
        <v>0</v>
      </c>
      <c r="E55">
        <v>0</v>
      </c>
      <c r="F55">
        <v>1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N55" s="2">
        <v>5031</v>
      </c>
      <c r="O55">
        <v>4697.33</v>
      </c>
      <c r="P55">
        <f t="shared" si="0"/>
        <v>1.0710339703618865</v>
      </c>
      <c r="Q55">
        <v>4744</v>
      </c>
      <c r="R55">
        <v>5187.49</v>
      </c>
      <c r="S55">
        <v>0.91450778700296298</v>
      </c>
    </row>
    <row r="56" spans="1:19" x14ac:dyDescent="0.2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1</v>
      </c>
      <c r="H56">
        <v>0</v>
      </c>
      <c r="I56">
        <v>0</v>
      </c>
      <c r="J56">
        <v>0</v>
      </c>
      <c r="K56">
        <v>0</v>
      </c>
      <c r="L56">
        <v>0</v>
      </c>
      <c r="N56" s="2">
        <v>5807</v>
      </c>
      <c r="O56">
        <v>4662.32</v>
      </c>
      <c r="P56">
        <f t="shared" si="0"/>
        <v>1.2455172532129928</v>
      </c>
      <c r="Q56">
        <v>5396</v>
      </c>
      <c r="R56">
        <v>5152.4799999999996</v>
      </c>
      <c r="S56">
        <v>1.0472626773903053</v>
      </c>
    </row>
    <row r="57" spans="1:19" x14ac:dyDescent="0.2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  <c r="K57">
        <v>0</v>
      </c>
      <c r="L57">
        <v>0</v>
      </c>
      <c r="N57" s="2">
        <v>5564</v>
      </c>
      <c r="O57">
        <v>4627.3100000000004</v>
      </c>
      <c r="P57">
        <f t="shared" si="0"/>
        <v>1.2024264637553999</v>
      </c>
      <c r="Q57">
        <v>5878</v>
      </c>
      <c r="R57">
        <v>5117.47</v>
      </c>
      <c r="S57">
        <v>1.1486144520632264</v>
      </c>
    </row>
    <row r="58" spans="1:19" x14ac:dyDescent="0.2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N58" s="2">
        <v>5192</v>
      </c>
      <c r="O58">
        <v>4592.3</v>
      </c>
      <c r="P58">
        <f t="shared" si="0"/>
        <v>1.1305881584391264</v>
      </c>
      <c r="Q58">
        <v>5708</v>
      </c>
      <c r="R58">
        <v>5082.46</v>
      </c>
      <c r="S58">
        <v>1.123078194417664</v>
      </c>
    </row>
    <row r="59" spans="1:19" x14ac:dyDescent="0.2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N59" s="2">
        <v>5310</v>
      </c>
      <c r="O59">
        <v>4557.29</v>
      </c>
      <c r="P59">
        <f t="shared" si="0"/>
        <v>1.1651661404036171</v>
      </c>
      <c r="Q59">
        <v>6590</v>
      </c>
      <c r="R59">
        <v>5047.45</v>
      </c>
      <c r="S59">
        <v>1.3056097633458479</v>
      </c>
    </row>
    <row r="60" spans="1:19" x14ac:dyDescent="0.2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</v>
      </c>
      <c r="L60">
        <v>0</v>
      </c>
      <c r="N60" s="2">
        <v>4240</v>
      </c>
      <c r="O60">
        <v>4522.28</v>
      </c>
      <c r="P60">
        <f t="shared" si="0"/>
        <v>0.9375801586810194</v>
      </c>
      <c r="Q60">
        <v>6001</v>
      </c>
      <c r="R60">
        <v>5012.43</v>
      </c>
      <c r="S60">
        <v>1.1972237018771335</v>
      </c>
    </row>
    <row r="61" spans="1:19" x14ac:dyDescent="0.2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1</v>
      </c>
      <c r="N61" s="2">
        <v>3261</v>
      </c>
      <c r="O61">
        <v>4487.26</v>
      </c>
      <c r="P61">
        <f t="shared" si="0"/>
        <v>0.72672410335037418</v>
      </c>
      <c r="Q61">
        <v>4000</v>
      </c>
      <c r="R61">
        <v>4977.42</v>
      </c>
      <c r="S61">
        <v>0.80362918941941808</v>
      </c>
    </row>
    <row r="62" spans="1:19" x14ac:dyDescent="0.2">
      <c r="Q62">
        <v>4179</v>
      </c>
      <c r="R62">
        <v>4942.41</v>
      </c>
      <c r="S62">
        <v>0.84553891724887253</v>
      </c>
    </row>
    <row r="63" spans="1:19" x14ac:dyDescent="0.2">
      <c r="Q63">
        <v>4000</v>
      </c>
      <c r="R63">
        <v>4907.3999999999996</v>
      </c>
      <c r="S63">
        <v>0.8150955699555773</v>
      </c>
    </row>
    <row r="64" spans="1:19" x14ac:dyDescent="0.2">
      <c r="Q64">
        <v>4067</v>
      </c>
      <c r="R64">
        <v>4872.3900000000003</v>
      </c>
      <c r="S64">
        <v>0.83470329756033479</v>
      </c>
    </row>
    <row r="65" spans="17:19" x14ac:dyDescent="0.2">
      <c r="Q65">
        <v>4057</v>
      </c>
      <c r="R65">
        <v>4837.38</v>
      </c>
      <c r="S65">
        <v>0.83867713514340403</v>
      </c>
    </row>
    <row r="66" spans="17:19" x14ac:dyDescent="0.2">
      <c r="Q66">
        <v>4301</v>
      </c>
      <c r="R66">
        <v>4802.37</v>
      </c>
      <c r="S66">
        <v>0.89559946443110383</v>
      </c>
    </row>
    <row r="67" spans="17:19" x14ac:dyDescent="0.2">
      <c r="Q67">
        <v>4758</v>
      </c>
      <c r="R67">
        <v>4767.3599999999997</v>
      </c>
      <c r="S67">
        <v>0.99803664921465973</v>
      </c>
    </row>
    <row r="68" spans="17:19" x14ac:dyDescent="0.2">
      <c r="Q68">
        <v>5065</v>
      </c>
      <c r="R68">
        <v>4732.34</v>
      </c>
      <c r="S68">
        <v>1.0702950337465187</v>
      </c>
    </row>
    <row r="69" spans="17:19" x14ac:dyDescent="0.2">
      <c r="Q69">
        <v>5031</v>
      </c>
      <c r="R69">
        <v>4697.33</v>
      </c>
      <c r="S69">
        <v>1.0710339703618865</v>
      </c>
    </row>
    <row r="70" spans="17:19" x14ac:dyDescent="0.2">
      <c r="Q70">
        <v>5807</v>
      </c>
      <c r="R70">
        <v>4662.32</v>
      </c>
      <c r="S70">
        <v>1.2455172532129928</v>
      </c>
    </row>
    <row r="71" spans="17:19" x14ac:dyDescent="0.2">
      <c r="Q71">
        <v>5564</v>
      </c>
      <c r="R71">
        <v>4627.3100000000004</v>
      </c>
      <c r="S71">
        <v>1.2024264637553999</v>
      </c>
    </row>
    <row r="72" spans="17:19" x14ac:dyDescent="0.2">
      <c r="Q72">
        <v>5192</v>
      </c>
      <c r="R72">
        <v>4592.3</v>
      </c>
      <c r="S72">
        <v>1.1305881584391264</v>
      </c>
    </row>
    <row r="73" spans="17:19" x14ac:dyDescent="0.2">
      <c r="Q73">
        <v>5310</v>
      </c>
      <c r="R73">
        <v>4557.29</v>
      </c>
      <c r="S73">
        <v>1.1651661404036171</v>
      </c>
    </row>
    <row r="74" spans="17:19" x14ac:dyDescent="0.2">
      <c r="Q74">
        <v>4240</v>
      </c>
      <c r="R74">
        <v>4522.28</v>
      </c>
      <c r="S74">
        <v>0.9375801586810194</v>
      </c>
    </row>
    <row r="75" spans="17:19" x14ac:dyDescent="0.2">
      <c r="Q75">
        <v>3261</v>
      </c>
      <c r="R75">
        <v>4487.26</v>
      </c>
      <c r="S75">
        <v>0.72672410335037418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Winter's Example</vt:lpstr>
      <vt:lpstr>Do-It-Yourself Winter's</vt:lpstr>
      <vt:lpstr>Extra Sheet</vt:lpstr>
      <vt:lpstr>Junk Calculations</vt:lpstr>
      <vt:lpstr>'Do-It-Yourself Winter''s'!Print_Area</vt:lpstr>
      <vt:lpstr>'Winter''s Example'!Print_Area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Winter's Method for Seasonal Data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2013-08-13T14:02:18Z</cp:lastPrinted>
  <dcterms:created xsi:type="dcterms:W3CDTF">1999-01-27T03:01:58Z</dcterms:created>
  <dcterms:modified xsi:type="dcterms:W3CDTF">2013-10-18T20:04:53Z</dcterms:modified>
</cp:coreProperties>
</file>